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2 Harvey IV\Original Application - Harvey IV Unit\"/>
    </mc:Choice>
  </mc:AlternateContent>
  <xr:revisionPtr revIDLastSave="0" documentId="13_ncr:1_{52E61EB3-3894-4C8E-9714-B0528909F76B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Harvey IV Exhibit A" sheetId="10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'Harvey IV Exhibit A'!$A$3:$E$92</definedName>
    <definedName name="_xlnm.Print_Titles" localSheetId="2">'Harvey IV Exhibit A'!$3:$3</definedName>
    <definedName name="Z_3745FCD4_7D2D_4C51_981E_03A4CD020B01_.wvu.FilterData" localSheetId="2" hidden="1">'Harvey IV Exhibit A'!$A$3:$E$91</definedName>
    <definedName name="Z_3745FCD4_7D2D_4C51_981E_03A4CD020B01_.wvu.FilterData" localSheetId="1" hidden="1">'West Unit 2'!$A$1:$AM$43</definedName>
    <definedName name="Z_3745FCD4_7D2D_4C51_981E_03A4CD020B01_.wvu.FilterData" localSheetId="3" hidden="1">'West Unit 3'!$A$1:$AL$38</definedName>
    <definedName name="Z_3745FCD4_7D2D_4C51_981E_03A4CD020B01_.wvu.FilterData" localSheetId="6" hidden="1">'West Unit 4'!$A$1:$AL$61</definedName>
    <definedName name="Z_50717048_C0E3_4730_BE98_0A0DF1A35B23_.wvu.FilterData" localSheetId="2" hidden="1">'Harvey IV Exhibit A'!$A$3:$E$91</definedName>
    <definedName name="Z_97FB5F45_831E_49DA_9521_CD8CFAA0D28B_.wvu.FilterData" localSheetId="2" hidden="1">'Harvey IV Exhibit A'!$A$3:$E$91</definedName>
    <definedName name="Z_A876BA33_BD43_43B3_9748_85189C377F5B_.wvu.FilterData" localSheetId="2" hidden="1">'Harvey IV Exhibit A'!$A$3:$E$91</definedName>
    <definedName name="Z_A876BA33_BD43_43B3_9748_85189C377F5B_.wvu.FilterData" localSheetId="1" hidden="1">'West Unit 2'!$A$1:$AM$43</definedName>
    <definedName name="Z_A876BA33_BD43_43B3_9748_85189C377F5B_.wvu.FilterData" localSheetId="3" hidden="1">'West Unit 3'!$A$1:$AL$38</definedName>
    <definedName name="Z_A876BA33_BD43_43B3_9748_85189C377F5B_.wvu.FilterData" localSheetId="6" hidden="1">'West Unit 4'!$A$1:$AL$61</definedName>
    <definedName name="Z_AF024353_4965_4CD0_9A95_7D3D969AA2E5_.wvu.FilterData" localSheetId="1" hidden="1">'West Unit 2'!$A$1:$AM$43</definedName>
    <definedName name="Z_AF024353_4965_4CD0_9A95_7D3D969AA2E5_.wvu.FilterData" localSheetId="3" hidden="1">'West Unit 3'!$A$1:$AL$38</definedName>
    <definedName name="Z_AF024353_4965_4CD0_9A95_7D3D969AA2E5_.wvu.FilterData" localSheetId="6" hidden="1">'West Unit 4'!$A$1:$AL$61</definedName>
    <definedName name="Z_FBEDFE5D_D419_4E44_B428_D9592C329B74_.wvu.FilterData" localSheetId="2" hidden="1">'Harvey IV Exhibit A'!$A$3:$E$91</definedName>
    <definedName name="Z_FBEDFE5D_D419_4E44_B428_D9592C329B74_.wvu.FilterData" localSheetId="1" hidden="1">'West Unit 2'!$A$1:$AM$43</definedName>
    <definedName name="Z_FBEDFE5D_D419_4E44_B428_D9592C329B74_.wvu.FilterData" localSheetId="3" hidden="1">'West Unit 3'!$A$1:$AL$38</definedName>
    <definedName name="Z_FBEDFE5D_D419_4E44_B428_D9592C329B74_.wvu.FilterData" localSheetId="6" hidden="1">'West Unit 4'!$A$1:$AL$61</definedName>
  </definedNames>
  <calcPr calcId="191029"/>
  <customWorkbookViews>
    <customWorkbookView name="Nicky" guid="{AF024353-4965-4CD0-9A95-7D3D969AA2E5}" maximized="1" windowWidth="0" windowHeight="0" activeSheetId="0"/>
    <customWorkbookView name="Filter 1" guid="{A876BA33-BD43-43B3-9748-85189C377F5B}" maximized="1" windowWidth="0" windowHeight="0" activeSheetId="0"/>
    <customWorkbookView name="Stuview" guid="{50717048-C0E3-4730-BE98-0A0DF1A35B23}" maximized="1" windowWidth="0" windowHeight="0" activeSheetId="0"/>
    <customWorkbookView name="Filter 2" guid="{97FB5F45-831E-49DA-9521-CD8CFAA0D28B}" maximized="1" windowWidth="0" windowHeight="0" activeSheetId="0"/>
    <customWorkbookView name="Keith" guid="{FBEDFE5D-D419-4E44-B428-D9592C329B74}" maximized="1" windowWidth="0" windowHeight="0" activeSheetId="0"/>
    <customWorkbookView name="Kevin" guid="{3745FCD4-7D2D-4C51-981E-03A4CD020B0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5" i="10" l="1"/>
  <c r="E121" i="10"/>
  <c r="L60" i="25"/>
  <c r="M60" i="25" s="1"/>
  <c r="L59" i="25"/>
  <c r="M59" i="25" s="1"/>
  <c r="V59" i="25" s="1"/>
  <c r="L58" i="25"/>
  <c r="M58" i="25" s="1"/>
  <c r="V58" i="25" s="1"/>
  <c r="V57" i="25"/>
  <c r="M57" i="25"/>
  <c r="L57" i="25"/>
  <c r="L56" i="25"/>
  <c r="M56" i="25" s="1"/>
  <c r="V56" i="25" s="1"/>
  <c r="L55" i="25"/>
  <c r="M55" i="25" s="1"/>
  <c r="L54" i="25"/>
  <c r="M54" i="25" s="1"/>
  <c r="V54" i="25" s="1"/>
  <c r="L53" i="25"/>
  <c r="M53" i="25" s="1"/>
  <c r="V53" i="25" s="1"/>
  <c r="L52" i="25"/>
  <c r="M52" i="25" s="1"/>
  <c r="V52" i="25" s="1"/>
  <c r="L51" i="25"/>
  <c r="M51" i="25" s="1"/>
  <c r="V51" i="25" s="1"/>
  <c r="L50" i="25"/>
  <c r="M50" i="25" s="1"/>
  <c r="V50" i="25" s="1"/>
  <c r="L49" i="25"/>
  <c r="M49" i="25" s="1"/>
  <c r="V49" i="25" s="1"/>
  <c r="M48" i="25"/>
  <c r="L48" i="25"/>
  <c r="M47" i="25"/>
  <c r="V47" i="25" s="1"/>
  <c r="M46" i="25"/>
  <c r="M45" i="25"/>
  <c r="V45" i="25" s="1"/>
  <c r="L45" i="25"/>
  <c r="L44" i="25"/>
  <c r="M44" i="25" s="1"/>
  <c r="L43" i="25"/>
  <c r="M43" i="25" s="1"/>
  <c r="V43" i="25" s="1"/>
  <c r="M42" i="25"/>
  <c r="L42" i="25"/>
  <c r="L41" i="25"/>
  <c r="M41" i="25" s="1"/>
  <c r="L40" i="25"/>
  <c r="M40" i="25" s="1"/>
  <c r="M39" i="25"/>
  <c r="L39" i="25"/>
  <c r="L38" i="25"/>
  <c r="M38" i="25" s="1"/>
  <c r="R37" i="25"/>
  <c r="M37" i="25"/>
  <c r="Q37" i="25" s="1"/>
  <c r="L37" i="25"/>
  <c r="L36" i="25"/>
  <c r="M36" i="25" s="1"/>
  <c r="V36" i="25" s="1"/>
  <c r="L35" i="25"/>
  <c r="M35" i="25" s="1"/>
  <c r="V35" i="25" s="1"/>
  <c r="L34" i="25"/>
  <c r="M34" i="25" s="1"/>
  <c r="V34" i="25" s="1"/>
  <c r="L33" i="25"/>
  <c r="M33" i="25" s="1"/>
  <c r="R32" i="25"/>
  <c r="L32" i="25"/>
  <c r="M32" i="25" s="1"/>
  <c r="Q32" i="25" s="1"/>
  <c r="M31" i="25"/>
  <c r="L31" i="25"/>
  <c r="R30" i="25"/>
  <c r="L30" i="25"/>
  <c r="M30" i="25" s="1"/>
  <c r="Q30" i="25" s="1"/>
  <c r="V29" i="25"/>
  <c r="M29" i="25"/>
  <c r="L29" i="25"/>
  <c r="L28" i="25"/>
  <c r="M28" i="25" s="1"/>
  <c r="V28" i="25" s="1"/>
  <c r="M27" i="25"/>
  <c r="Q27" i="25" s="1"/>
  <c r="L27" i="25"/>
  <c r="Q26" i="25"/>
  <c r="M26" i="25"/>
  <c r="S26" i="25" s="1"/>
  <c r="L26" i="25"/>
  <c r="M25" i="25"/>
  <c r="L25" i="25"/>
  <c r="L24" i="25"/>
  <c r="M24" i="25" s="1"/>
  <c r="Q24" i="25" s="1"/>
  <c r="L23" i="25"/>
  <c r="M23" i="25" s="1"/>
  <c r="R22" i="25"/>
  <c r="M22" i="25"/>
  <c r="Q22" i="25" s="1"/>
  <c r="L22" i="25"/>
  <c r="M21" i="25"/>
  <c r="L21" i="25"/>
  <c r="L20" i="25"/>
  <c r="M20" i="25" s="1"/>
  <c r="L19" i="25"/>
  <c r="M19" i="25" s="1"/>
  <c r="V19" i="25" s="1"/>
  <c r="R18" i="25"/>
  <c r="L18" i="25"/>
  <c r="M18" i="25" s="1"/>
  <c r="Q18" i="25" s="1"/>
  <c r="L17" i="25"/>
  <c r="M17" i="25" s="1"/>
  <c r="M16" i="25"/>
  <c r="L16" i="25"/>
  <c r="Q15" i="25"/>
  <c r="M15" i="25"/>
  <c r="R15" i="25" s="1"/>
  <c r="L15" i="25"/>
  <c r="L14" i="25"/>
  <c r="M14" i="25" s="1"/>
  <c r="L13" i="25"/>
  <c r="M13" i="25" s="1"/>
  <c r="V13" i="25" s="1"/>
  <c r="M12" i="25"/>
  <c r="L12" i="25"/>
  <c r="L11" i="25"/>
  <c r="M11" i="25" s="1"/>
  <c r="M10" i="25"/>
  <c r="L10" i="25"/>
  <c r="M9" i="25"/>
  <c r="T9" i="25" s="1"/>
  <c r="T61" i="25" s="1"/>
  <c r="L9" i="25"/>
  <c r="L8" i="25"/>
  <c r="M8" i="25" s="1"/>
  <c r="L7" i="25"/>
  <c r="M7" i="25" s="1"/>
  <c r="V7" i="25" s="1"/>
  <c r="R6" i="25"/>
  <c r="L6" i="25"/>
  <c r="M6" i="25" s="1"/>
  <c r="Q6" i="25" s="1"/>
  <c r="R5" i="25"/>
  <c r="M5" i="25"/>
  <c r="Q5" i="25" s="1"/>
  <c r="L5" i="25"/>
  <c r="M4" i="25"/>
  <c r="V4" i="25" s="1"/>
  <c r="L4" i="25"/>
  <c r="M3" i="25"/>
  <c r="V3" i="25" s="1"/>
  <c r="L3" i="25"/>
  <c r="M2" i="25"/>
  <c r="L2" i="25"/>
  <c r="K10" i="24"/>
  <c r="J10" i="24"/>
  <c r="M37" i="22"/>
  <c r="V37" i="22" s="1"/>
  <c r="L37" i="22"/>
  <c r="M36" i="22"/>
  <c r="V36" i="22" s="1"/>
  <c r="L36" i="22"/>
  <c r="Q35" i="22"/>
  <c r="L35" i="22"/>
  <c r="M35" i="22" s="1"/>
  <c r="R35" i="22" s="1"/>
  <c r="L34" i="22"/>
  <c r="M34" i="22" s="1"/>
  <c r="T34" i="22" s="1"/>
  <c r="L33" i="22"/>
  <c r="M33" i="22" s="1"/>
  <c r="Q33" i="22" s="1"/>
  <c r="M32" i="22"/>
  <c r="L32" i="22"/>
  <c r="R31" i="22"/>
  <c r="Q31" i="22"/>
  <c r="L31" i="22"/>
  <c r="M31" i="22" s="1"/>
  <c r="R30" i="22"/>
  <c r="L30" i="22"/>
  <c r="M30" i="22" s="1"/>
  <c r="Q30" i="22" s="1"/>
  <c r="M29" i="22"/>
  <c r="L29" i="22"/>
  <c r="L28" i="22"/>
  <c r="M28" i="22" s="1"/>
  <c r="R28" i="22" s="1"/>
  <c r="L27" i="22"/>
  <c r="M27" i="22" s="1"/>
  <c r="Q27" i="22" s="1"/>
  <c r="L26" i="22"/>
  <c r="M26" i="22" s="1"/>
  <c r="M25" i="22"/>
  <c r="L25" i="22"/>
  <c r="L24" i="22"/>
  <c r="M24" i="22" s="1"/>
  <c r="M23" i="22"/>
  <c r="Q23" i="22" s="1"/>
  <c r="L23" i="22"/>
  <c r="M22" i="22"/>
  <c r="L22" i="22"/>
  <c r="L21" i="22"/>
  <c r="M21" i="22" s="1"/>
  <c r="V20" i="22"/>
  <c r="L20" i="22"/>
  <c r="M20" i="22" s="1"/>
  <c r="L19" i="22"/>
  <c r="M19" i="22" s="1"/>
  <c r="V19" i="22" s="1"/>
  <c r="R18" i="22"/>
  <c r="L18" i="22"/>
  <c r="M18" i="22" s="1"/>
  <c r="Q18" i="22" s="1"/>
  <c r="M17" i="22"/>
  <c r="L17" i="22"/>
  <c r="L16" i="22"/>
  <c r="M16" i="22" s="1"/>
  <c r="V15" i="22"/>
  <c r="M15" i="22"/>
  <c r="L15" i="22"/>
  <c r="L14" i="22"/>
  <c r="M14" i="22" s="1"/>
  <c r="R13" i="22"/>
  <c r="Q13" i="22" s="1"/>
  <c r="L13" i="22"/>
  <c r="M13" i="22" s="1"/>
  <c r="S13" i="22" s="1"/>
  <c r="S12" i="22"/>
  <c r="R12" i="22"/>
  <c r="Q12" i="22" s="1"/>
  <c r="M12" i="22"/>
  <c r="L12" i="22"/>
  <c r="L11" i="22"/>
  <c r="M11" i="22" s="1"/>
  <c r="M10" i="22"/>
  <c r="S10" i="22" s="1"/>
  <c r="L10" i="22"/>
  <c r="L9" i="22"/>
  <c r="M9" i="22" s="1"/>
  <c r="L8" i="22"/>
  <c r="M8" i="22" s="1"/>
  <c r="T8" i="22" s="1"/>
  <c r="T38" i="22" s="1"/>
  <c r="M7" i="22"/>
  <c r="L7" i="22"/>
  <c r="L6" i="22"/>
  <c r="M6" i="22" s="1"/>
  <c r="L5" i="22"/>
  <c r="M5" i="22" s="1"/>
  <c r="S5" i="22" s="1"/>
  <c r="R4" i="22"/>
  <c r="Q4" i="22"/>
  <c r="M4" i="22"/>
  <c r="L4" i="22"/>
  <c r="L3" i="22"/>
  <c r="M3" i="22" s="1"/>
  <c r="V3" i="22" s="1"/>
  <c r="L2" i="22"/>
  <c r="L42" i="3"/>
  <c r="M42" i="3" s="1"/>
  <c r="W42" i="3" s="1"/>
  <c r="L41" i="3"/>
  <c r="M41" i="3" s="1"/>
  <c r="W41" i="3" s="1"/>
  <c r="M40" i="3"/>
  <c r="R40" i="3" s="1"/>
  <c r="L40" i="3"/>
  <c r="L39" i="3"/>
  <c r="M39" i="3" s="1"/>
  <c r="L38" i="3"/>
  <c r="M38" i="3" s="1"/>
  <c r="M37" i="3"/>
  <c r="L37" i="3"/>
  <c r="S36" i="3"/>
  <c r="L36" i="3"/>
  <c r="M36" i="3" s="1"/>
  <c r="Q36" i="3" s="1"/>
  <c r="L35" i="3"/>
  <c r="M35" i="3" s="1"/>
  <c r="W35" i="3" s="1"/>
  <c r="L34" i="3"/>
  <c r="M34" i="3" s="1"/>
  <c r="L33" i="3"/>
  <c r="M33" i="3" s="1"/>
  <c r="Q33" i="3" s="1"/>
  <c r="L32" i="3"/>
  <c r="M32" i="3" s="1"/>
  <c r="L31" i="3"/>
  <c r="M31" i="3" s="1"/>
  <c r="T31" i="3" s="1"/>
  <c r="R30" i="3"/>
  <c r="Q30" i="3"/>
  <c r="L30" i="3"/>
  <c r="M30" i="3" s="1"/>
  <c r="M29" i="3"/>
  <c r="L29" i="3"/>
  <c r="S28" i="3"/>
  <c r="R28" i="3"/>
  <c r="M28" i="3"/>
  <c r="Q28" i="3" s="1"/>
  <c r="L28" i="3"/>
  <c r="L27" i="3"/>
  <c r="M27" i="3" s="1"/>
  <c r="Q27" i="3" s="1"/>
  <c r="L26" i="3"/>
  <c r="M26" i="3" s="1"/>
  <c r="S25" i="3"/>
  <c r="R25" i="3"/>
  <c r="Q25" i="3"/>
  <c r="M25" i="3"/>
  <c r="L25" i="3"/>
  <c r="L24" i="3"/>
  <c r="M24" i="3" s="1"/>
  <c r="L23" i="3"/>
  <c r="M23" i="3" s="1"/>
  <c r="L22" i="3"/>
  <c r="M22" i="3" s="1"/>
  <c r="Q22" i="3" s="1"/>
  <c r="M21" i="3"/>
  <c r="L21" i="3"/>
  <c r="L20" i="3"/>
  <c r="M20" i="3" s="1"/>
  <c r="L19" i="3"/>
  <c r="M19" i="3" s="1"/>
  <c r="W19" i="3" s="1"/>
  <c r="L18" i="3"/>
  <c r="M18" i="3" s="1"/>
  <c r="M17" i="3"/>
  <c r="L17" i="3"/>
  <c r="R16" i="3"/>
  <c r="L16" i="3"/>
  <c r="M16" i="3" s="1"/>
  <c r="Q16" i="3" s="1"/>
  <c r="L15" i="3"/>
  <c r="M15" i="3" s="1"/>
  <c r="L14" i="3"/>
  <c r="M14" i="3" s="1"/>
  <c r="W14" i="3" s="1"/>
  <c r="L13" i="3"/>
  <c r="M13" i="3" s="1"/>
  <c r="W13" i="3" s="1"/>
  <c r="L12" i="3"/>
  <c r="M12" i="3" s="1"/>
  <c r="L11" i="3"/>
  <c r="M11" i="3" s="1"/>
  <c r="R10" i="3"/>
  <c r="Q10" i="3"/>
  <c r="M10" i="3"/>
  <c r="L10" i="3"/>
  <c r="L9" i="3"/>
  <c r="M9" i="3" s="1"/>
  <c r="Q8" i="3"/>
  <c r="L8" i="3"/>
  <c r="M8" i="3" s="1"/>
  <c r="R8" i="3" s="1"/>
  <c r="L7" i="3"/>
  <c r="M7" i="3" s="1"/>
  <c r="L6" i="3"/>
  <c r="M6" i="3" s="1"/>
  <c r="L5" i="3"/>
  <c r="M5" i="3" s="1"/>
  <c r="T4" i="3"/>
  <c r="T43" i="3" s="1"/>
  <c r="L4" i="3"/>
  <c r="M4" i="3" s="1"/>
  <c r="L3" i="3"/>
  <c r="M3" i="3" s="1"/>
  <c r="L2" i="3"/>
  <c r="K10" i="2"/>
  <c r="J10" i="2"/>
  <c r="R5" i="3" l="1"/>
  <c r="Q5" i="3"/>
  <c r="R26" i="3"/>
  <c r="Q26" i="3"/>
  <c r="R34" i="3"/>
  <c r="Q34" i="3"/>
  <c r="R11" i="3"/>
  <c r="Q11" i="3"/>
  <c r="S21" i="3"/>
  <c r="R21" i="3"/>
  <c r="R22" i="3"/>
  <c r="S22" i="3"/>
  <c r="Q21" i="3"/>
  <c r="S11" i="22"/>
  <c r="R11" i="22"/>
  <c r="Q11" i="22" s="1"/>
  <c r="W43" i="3"/>
  <c r="R32" i="3"/>
  <c r="Q32" i="3"/>
  <c r="Q55" i="25"/>
  <c r="R55" i="25"/>
  <c r="Q17" i="3"/>
  <c r="R17" i="3"/>
  <c r="R18" i="3"/>
  <c r="Q18" i="3"/>
  <c r="Q37" i="3"/>
  <c r="S37" i="3"/>
  <c r="R37" i="3"/>
  <c r="R33" i="3"/>
  <c r="R10" i="25"/>
  <c r="Q10" i="25"/>
  <c r="R16" i="25"/>
  <c r="S16" i="25"/>
  <c r="S23" i="25"/>
  <c r="R23" i="25"/>
  <c r="Q23" i="25"/>
  <c r="R6" i="3"/>
  <c r="Q6" i="3"/>
  <c r="Q16" i="25"/>
  <c r="L43" i="3"/>
  <c r="R7" i="3"/>
  <c r="Q7" i="3"/>
  <c r="R23" i="3"/>
  <c r="Q23" i="3"/>
  <c r="M2" i="3"/>
  <c r="S33" i="3"/>
  <c r="S38" i="3"/>
  <c r="R38" i="3"/>
  <c r="Q38" i="3"/>
  <c r="S39" i="3"/>
  <c r="R39" i="3"/>
  <c r="Q39" i="3"/>
  <c r="R9" i="3"/>
  <c r="Q9" i="3"/>
  <c r="R20" i="3"/>
  <c r="Q20" i="3"/>
  <c r="R29" i="3"/>
  <c r="Q29" i="3"/>
  <c r="R15" i="3"/>
  <c r="Q15" i="3"/>
  <c r="Q40" i="3"/>
  <c r="S11" i="25"/>
  <c r="R11" i="25"/>
  <c r="Q11" i="25"/>
  <c r="R3" i="3"/>
  <c r="Q3" i="3"/>
  <c r="R27" i="3"/>
  <c r="S3" i="3"/>
  <c r="R16" i="22"/>
  <c r="Q16" i="22"/>
  <c r="S38" i="22"/>
  <c r="Q40" i="25"/>
  <c r="R40" i="25"/>
  <c r="S24" i="3"/>
  <c r="Q24" i="3"/>
  <c r="R24" i="3"/>
  <c r="R12" i="3"/>
  <c r="Q12" i="3"/>
  <c r="R36" i="3"/>
  <c r="R5" i="22"/>
  <c r="Q5" i="22" s="1"/>
  <c r="Q38" i="22" s="1"/>
  <c r="R25" i="22"/>
  <c r="Q25" i="22" s="1"/>
  <c r="S25" i="22"/>
  <c r="R39" i="25"/>
  <c r="Q39" i="25"/>
  <c r="R32" i="22"/>
  <c r="Q32" i="22"/>
  <c r="S33" i="25"/>
  <c r="R33" i="25"/>
  <c r="R27" i="22"/>
  <c r="R27" i="25"/>
  <c r="Q33" i="25"/>
  <c r="R21" i="22"/>
  <c r="Q21" i="22"/>
  <c r="S6" i="22"/>
  <c r="R6" i="22"/>
  <c r="Q6" i="22" s="1"/>
  <c r="R22" i="22"/>
  <c r="Q22" i="22"/>
  <c r="S17" i="25"/>
  <c r="R17" i="25"/>
  <c r="Q17" i="25"/>
  <c r="Q28" i="22"/>
  <c r="R33" i="22"/>
  <c r="R12" i="25"/>
  <c r="Q12" i="25"/>
  <c r="Q61" i="25" s="1"/>
  <c r="R24" i="25"/>
  <c r="R41" i="25"/>
  <c r="Q41" i="25"/>
  <c r="L38" i="22"/>
  <c r="R7" i="22"/>
  <c r="Q7" i="22"/>
  <c r="S24" i="25"/>
  <c r="R48" i="25"/>
  <c r="Q48" i="25"/>
  <c r="M2" i="22"/>
  <c r="R17" i="22"/>
  <c r="Q17" i="22"/>
  <c r="R23" i="22"/>
  <c r="L61" i="25"/>
  <c r="R42" i="25"/>
  <c r="Q42" i="25"/>
  <c r="R24" i="22"/>
  <c r="Q24" i="22"/>
  <c r="R29" i="22"/>
  <c r="Q29" i="22"/>
  <c r="V2" i="25"/>
  <c r="V61" i="25" s="1"/>
  <c r="M61" i="25"/>
  <c r="R14" i="25"/>
  <c r="Q14" i="25"/>
  <c r="S25" i="25"/>
  <c r="R25" i="25"/>
  <c r="Q25" i="25"/>
  <c r="V42" i="25"/>
  <c r="R9" i="22"/>
  <c r="Q9" i="22"/>
  <c r="R8" i="25"/>
  <c r="R61" i="25" s="1"/>
  <c r="Q8" i="25"/>
  <c r="R20" i="25"/>
  <c r="Q20" i="25"/>
  <c r="R14" i="22"/>
  <c r="Q14" i="22"/>
  <c r="R21" i="25"/>
  <c r="Q21" i="25"/>
  <c r="R31" i="25"/>
  <c r="Q31" i="25"/>
  <c r="R38" i="25"/>
  <c r="Q38" i="25"/>
  <c r="R44" i="25"/>
  <c r="Q44" i="25"/>
  <c r="S26" i="22"/>
  <c r="R26" i="22"/>
  <c r="Q26" i="22" s="1"/>
  <c r="R60" i="25"/>
  <c r="Q60" i="25"/>
  <c r="R10" i="22"/>
  <c r="Q10" i="22" s="1"/>
  <c r="R26" i="25"/>
  <c r="R38" i="22" l="1"/>
  <c r="S61" i="25"/>
  <c r="M43" i="3"/>
  <c r="S2" i="3"/>
  <c r="S43" i="3" s="1"/>
  <c r="R2" i="3"/>
  <c r="R43" i="3" s="1"/>
  <c r="Q2" i="3"/>
  <c r="Q43" i="3" s="1"/>
  <c r="V2" i="22"/>
  <c r="V38" i="22" s="1"/>
  <c r="M38" i="22"/>
</calcChain>
</file>

<file path=xl/sharedStrings.xml><?xml version="1.0" encoding="utf-8"?>
<sst xmlns="http://schemas.openxmlformats.org/spreadsheetml/2006/main" count="2048" uniqueCount="412">
  <si>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</si>
  <si>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</si>
  <si>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</si>
  <si>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</si>
  <si>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</si>
  <si>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</si>
  <si>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</si>
  <si>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</si>
  <si>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</si>
  <si>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</si>
  <si>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</si>
  <si>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</si>
  <si>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</si>
  <si>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</si>
  <si>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</si>
  <si>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</si>
  <si>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</si>
  <si>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</si>
  <si>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</si>
  <si>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</si>
  <si>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</si>
  <si>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</si>
  <si>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</si>
  <si>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</si>
  <si>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</si>
  <si>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</si>
  <si>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</si>
  <si>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</si>
  <si>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</si>
  <si>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</si>
  <si>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</si>
  <si>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</si>
  <si>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</si>
  <si>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</si>
  <si>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</si>
  <si>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</si>
  <si>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</si>
  <si>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</si>
  <si>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</si>
  <si>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</si>
  <si>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</si>
  <si>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</si>
  <si>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</si>
  <si>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</si>
  <si>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</si>
  <si>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</si>
  <si>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</si>
  <si>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</si>
  <si>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</si>
  <si>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</si>
  <si>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</si>
  <si>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</si>
  <si>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</si>
  <si>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</si>
  <si>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</si>
  <si>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</si>
  <si>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</si>
  <si>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</si>
  <si>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</si>
  <si>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</si>
  <si>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</si>
  <si>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</si>
  <si>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</si>
  <si>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</si>
  <si>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</si>
  <si>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</si>
  <si>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</si>
  <si>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</si>
  <si>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</si>
  <si>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</si>
  <si>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</si>
  <si>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</si>
  <si>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</si>
  <si>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</si>
  <si>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</si>
  <si>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</si>
  <si>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</si>
  <si>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</si>
  <si>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</si>
  <si>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</si>
  <si>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</si>
  <si>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</si>
  <si>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</si>
  <si>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</si>
  <si>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</si>
  <si>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</si>
  <si>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</si>
  <si>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</si>
  <si>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</si>
  <si>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</si>
  <si>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</si>
  <si>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</si>
  <si>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</si>
  <si>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</si>
  <si>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</si>
  <si>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</si>
  <si>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</si>
  <si>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</si>
  <si>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</si>
  <si>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</si>
  <si>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</si>
  <si>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</si>
  <si>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</si>
  <si>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</si>
  <si>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</si>
  <si>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</si>
  <si>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</si>
  <si>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</si>
  <si>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</si>
  <si>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</si>
  <si>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</si>
  <si>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</si>
  <si>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</si>
  <si>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</si>
  <si>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</si>
  <si>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</si>
  <si>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</si>
  <si>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</si>
  <si>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</si>
  <si>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</si>
  <si>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</si>
  <si>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</si>
  <si>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</si>
  <si>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</si>
  <si>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</si>
  <si>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</si>
  <si>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</si>
  <si>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</si>
  <si>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</si>
  <si>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</si>
  <si>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</si>
  <si>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</si>
  <si>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</si>
  <si>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</si>
  <si>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</si>
  <si>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</si>
  <si>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</si>
  <si>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</si>
  <si>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</si>
  <si>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</si>
  <si>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</si>
  <si>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</si>
  <si>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</si>
  <si>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</si>
  <si>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</si>
  <si>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</si>
  <si>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</si>
  <si>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</si>
  <si>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</si>
  <si>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</si>
  <si>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</si>
  <si>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</si>
  <si>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</si>
  <si>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</si>
  <si>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</si>
  <si>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</si>
  <si>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</si>
  <si>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</si>
  <si>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</si>
  <si>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</si>
  <si>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</si>
  <si>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</si>
  <si>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</si>
  <si>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</si>
  <si>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</si>
  <si>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</si>
  <si>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</si>
  <si>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</si>
  <si>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</si>
  <si>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</si>
  <si>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</si>
  <si>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</si>
  <si>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</si>
  <si>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</si>
  <si>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</si>
  <si>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</si>
  <si>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</si>
  <si>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</si>
  <si>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</si>
  <si>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</si>
  <si>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</si>
  <si>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</si>
  <si>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</si>
  <si>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</si>
  <si>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</si>
  <si>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</si>
  <si>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</si>
  <si>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</si>
  <si>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</si>
  <si>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</si>
  <si>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</si>
  <si>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</si>
  <si>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</si>
  <si>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</si>
  <si>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</si>
  <si>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</si>
  <si>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</si>
  <si>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</si>
  <si>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</si>
  <si>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</si>
  <si>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</si>
  <si>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</si>
  <si>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</si>
  <si>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</si>
  <si>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</si>
  <si>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Terry F. Caldwell and Emma R. Caldwell, husband and wife, as survivorship tenants</t>
  </si>
  <si>
    <t>46-00061.000</t>
  </si>
  <si>
    <t>NPRI</t>
  </si>
  <si>
    <t>***</t>
  </si>
  <si>
    <t>Woodsfield</t>
  </si>
  <si>
    <t>Bettie Jo Mellott</t>
  </si>
  <si>
    <t>46-00146.000</t>
  </si>
  <si>
    <t>46-00365.000</t>
  </si>
  <si>
    <t>43-00462.000</t>
  </si>
  <si>
    <t>43-00280.000</t>
  </si>
  <si>
    <t>James F. Riley</t>
  </si>
  <si>
    <t>43-00703.000</t>
  </si>
  <si>
    <t>43-00152.000</t>
  </si>
  <si>
    <t>Lawrence Stanton Taylor and Susan Lynn Taylor, husband and wife</t>
  </si>
  <si>
    <t>Denise Adele Taylor and Evan T. Leland</t>
  </si>
  <si>
    <t>43-00217.000</t>
  </si>
  <si>
    <t>Vicky L. Ward, trustee for the Vicky L. Ward Living Trust, dated December 13, 2006</t>
  </si>
  <si>
    <t>43-00495.000</t>
  </si>
  <si>
    <t>43-00292.000</t>
  </si>
  <si>
    <t>43-00275.000</t>
  </si>
  <si>
    <t>Michael D. Lallathin and Crystal D. Lallathin, husband and wife, as survivorship tenants</t>
  </si>
  <si>
    <t>46-00190.000</t>
  </si>
  <si>
    <t>43-00704.000</t>
  </si>
  <si>
    <t>Geoffrey L. Kimpel</t>
  </si>
  <si>
    <t>Gerald L. Kimpel</t>
  </si>
  <si>
    <t>Daniel Ball</t>
  </si>
  <si>
    <t>Deborah Ball</t>
  </si>
  <si>
    <t>Michael Dean Ball</t>
  </si>
  <si>
    <t>Pamela A. Marks</t>
  </si>
  <si>
    <t>Mark S. Ball</t>
  </si>
  <si>
    <t>4A</t>
  </si>
  <si>
    <t>4B</t>
  </si>
  <si>
    <t>4C</t>
  </si>
  <si>
    <t>4D</t>
  </si>
  <si>
    <t>Alfred L. Vettel and Nancy S. Vettel Trust, dated July 7, 2004</t>
  </si>
  <si>
    <t>43-00150.000</t>
  </si>
  <si>
    <t>43-00152.002</t>
  </si>
  <si>
    <t>43-00005.000</t>
  </si>
  <si>
    <t>Mary R. Bondy, Life Estate 
Albert R. Bondy - Remainderman</t>
  </si>
  <si>
    <t>Mel A. McFrederick and Yvonne Brinson, a/k/a Yvonne McFrederick, as joint tenants</t>
  </si>
  <si>
    <t>43-00152.001</t>
  </si>
  <si>
    <t>Joseph E. Huml, Robyn A. Huml, Rikki Jo Boston and Kathryn Nicol Coultas, Co-Trustees of the Huml Family Trust dated February 6, 2024</t>
  </si>
  <si>
    <t>43-00150.001</t>
  </si>
  <si>
    <t>43-00150.003</t>
  </si>
  <si>
    <t>43-00385.000</t>
  </si>
  <si>
    <t>43-00216.000</t>
  </si>
  <si>
    <t>43-00215.000</t>
  </si>
  <si>
    <t>43-00276.000</t>
  </si>
  <si>
    <t>George D. Riley, Jr. and Lerio D. Riley, husband and wife, as survivorship tenants</t>
  </si>
  <si>
    <t>Michael W. Louden II and Amy Louden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</si>
  <si>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</si>
  <si>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</si>
  <si>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</si>
  <si>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</si>
  <si>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</si>
  <si>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</si>
  <si>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</si>
  <si>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</si>
  <si>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</si>
  <si>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</si>
  <si>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</si>
  <si>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</si>
  <si>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</si>
  <si>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</si>
  <si>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</si>
  <si>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</si>
  <si>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</si>
  <si>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</si>
  <si>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</si>
  <si>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</si>
  <si>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</si>
  <si>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</si>
  <si>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</si>
  <si>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</si>
  <si>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</si>
  <si>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</si>
  <si>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</si>
  <si>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</si>
  <si>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</si>
  <si>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</si>
  <si>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</si>
  <si>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</si>
  <si>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</si>
  <si>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</si>
  <si>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</si>
  <si>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</si>
  <si>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</si>
  <si>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</si>
  <si>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</si>
  <si>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</si>
  <si>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</si>
  <si>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</si>
  <si>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</si>
  <si>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</si>
  <si>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</si>
  <si>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</si>
  <si>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</si>
  <si>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</si>
  <si>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</si>
  <si>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</si>
  <si>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</si>
  <si>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</si>
  <si>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</si>
  <si>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</si>
  <si>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</si>
  <si>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</si>
  <si>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</si>
  <si>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</si>
  <si>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</si>
  <si>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</si>
  <si>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</si>
  <si>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</si>
  <si>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</si>
  <si>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</si>
  <si>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</si>
  <si>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</si>
  <si>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</si>
  <si>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</si>
  <si>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</si>
  <si>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</si>
  <si>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</si>
  <si>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</si>
  <si>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</si>
  <si>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</si>
  <si>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</si>
  <si>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</si>
  <si>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</si>
  <si>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</si>
  <si>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</si>
  <si>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</si>
  <si>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</si>
  <si>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</si>
  <si>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</si>
  <si>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</si>
  <si>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</si>
  <si>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</si>
  <si>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</si>
  <si>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</si>
  <si>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</si>
  <si>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</si>
  <si>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</si>
  <si>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</si>
  <si>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</si>
  <si>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</si>
  <si>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</si>
  <si>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</si>
  <si>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</si>
  <si>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</si>
  <si>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</si>
  <si>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</si>
  <si>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</si>
  <si>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</si>
  <si>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</si>
  <si>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</si>
  <si>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</si>
  <si>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</si>
  <si>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</si>
  <si>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</si>
  <si>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</si>
  <si>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</si>
  <si>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</si>
  <si>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</si>
  <si>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</si>
  <si>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</si>
  <si>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Surface Acres in Unit (Net)</t>
  </si>
  <si>
    <t>Tax Map 
Parcel ID</t>
  </si>
  <si>
    <t>24-005011.0000</t>
  </si>
  <si>
    <t>24-006007.0000</t>
  </si>
  <si>
    <t>24-006010.0000</t>
  </si>
  <si>
    <t>24-006009.0000</t>
  </si>
  <si>
    <t>24-006008.0000</t>
  </si>
  <si>
    <t>24-006039.0000</t>
  </si>
  <si>
    <t>24-006020.0000</t>
  </si>
  <si>
    <t>24-006040.0000</t>
  </si>
  <si>
    <t>24-006003.0000</t>
  </si>
  <si>
    <t>24-006034.0000</t>
  </si>
  <si>
    <t>24-009014.0000</t>
  </si>
  <si>
    <t>24-009008.0000</t>
  </si>
  <si>
    <t>The Heirs of Glen Lemley, deceased</t>
  </si>
  <si>
    <t>The Heirs of Lola Faye Ward, deceased</t>
  </si>
  <si>
    <t>The Heirs of Lillian G. Mantle, deceased</t>
  </si>
  <si>
    <t>The Heirs of Adelbert Taylor, deceased</t>
  </si>
  <si>
    <t>The Heirs of Hilda Lemley, deceased</t>
  </si>
  <si>
    <t>The Heirs of Timothy Harold Kimpel, deceased</t>
  </si>
  <si>
    <t>The Heirs of Irene R. Mantle, deceased</t>
  </si>
  <si>
    <t>The Heirs of Camilla T. Taylor, deceased</t>
  </si>
  <si>
    <t>The Heirs of J.P. McCaulley, deceased</t>
  </si>
  <si>
    <t>20 Buckhorn Club, Inc
Attn:  Mark Douglas</t>
  </si>
  <si>
    <t>John F. Erchak and Sherri L. Erchak, husband and wife, as
survivorship tenants</t>
  </si>
  <si>
    <t>Thomas W. Littleton</t>
  </si>
  <si>
    <t>Thomas C. Littleton and Naomi R. Littleton, as survivorship tenants, husband and wife</t>
  </si>
  <si>
    <t>Russell E. Inherst</t>
  </si>
  <si>
    <t>M. Marie Inherst</t>
  </si>
  <si>
    <t xml:space="preserve">Aurel Muntean and Mark Muntean, Trustees, or their Successors in Trust, under the Muntean Family Revocable Living Trust dated June 6, 2016
</t>
  </si>
  <si>
    <t>ACRS, LLC 
Attn: Richard A. Heller</t>
  </si>
  <si>
    <t>Westhawk Minerals, LLC 
Attn: Lester Zitkus</t>
  </si>
  <si>
    <t>Golden Eagle Resources II, LLC 
Attn: Michael Faust</t>
  </si>
  <si>
    <t xml:space="preserve">Ridgetop TEN, LLC 
Attn: Bradley J. Carpenter </t>
  </si>
  <si>
    <t>GD&amp;MA Riley, Sr. Family LLC 
Attn: Mary Ann Riley</t>
  </si>
  <si>
    <t>Riley-Hall Family Minerals, LLC 
Attn: Janice S. Hall</t>
  </si>
  <si>
    <t>The Heirs of Jesse A. Lemley, deceased</t>
  </si>
  <si>
    <t>Exhbit H</t>
  </si>
  <si>
    <t>Mineral Owners</t>
  </si>
  <si>
    <t>Name</t>
  </si>
  <si>
    <t>Working Interest Owners</t>
  </si>
  <si>
    <t>Potential Mineral Interest and/or Working Interest Owners</t>
  </si>
  <si>
    <t>Aurel Muntean and Mark Muntean, Trustees, or their Successors in Trust, under the Muntean Family Revocable Living Trust dated June 6,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</si>
</sst>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4" formatCode="0.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7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vertical="top"/>
    </xf>
    <xf numFmtId="0" fontId="4" fillId="0" borderId="0" xfId="0" applyFont="1" applyBorder="1" applyAlignment="1">
      <alignment vertical="top" wrapText="1"/>
    </xf>
    <xf numFmtId="1" fontId="11" fillId="0" borderId="0" xfId="0" applyNumberFormat="1" applyFont="1"/>
    <xf numFmtId="1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164" fontId="4" fillId="7" borderId="14" xfId="1" applyNumberFormat="1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/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6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174" fontId="6" fillId="0" borderId="14" xfId="0" applyNumberFormat="1" applyFont="1" applyBorder="1" applyAlignment="1">
      <alignment horizontal="center" vertical="center"/>
    </xf>
    <xf numFmtId="174" fontId="11" fillId="0" borderId="0" xfId="0" applyNumberFormat="1" applyFont="1"/>
    <xf numFmtId="0" fontId="11" fillId="0" borderId="14" xfId="0" applyFont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174" fontId="11" fillId="0" borderId="14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1D697EEF-575C-4CC1-9F18-BFE1753F50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5" t="s">
        <v>131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7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1" t="s">
        <v>132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2" t="s">
        <v>147</v>
      </c>
      <c r="F10" s="146"/>
      <c r="G10" s="146"/>
      <c r="H10" s="146"/>
      <c r="I10" s="147"/>
      <c r="J10" s="153">
        <f t="shared" ref="J10:K10" si="0">SUM(J4:J9)</f>
        <v>0</v>
      </c>
      <c r="K10" s="155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8"/>
      <c r="F11" s="149"/>
      <c r="G11" s="149"/>
      <c r="H11" s="149"/>
      <c r="I11" s="150"/>
      <c r="J11" s="154"/>
      <c r="K11" s="154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2" t="s">
        <v>148</v>
      </c>
      <c r="F12" s="143"/>
      <c r="G12" s="143"/>
      <c r="H12" s="143"/>
      <c r="I12" s="144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5" t="s">
        <v>149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8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3745FCD4-7D2D-4C51-981E-03A4CD020B01}" filter="1" showAutoFilter="1">
      <pageMargins left="0.7" right="0.7" top="0.75" bottom="0.75" header="0.3" footer="0.3"/>
      <autoFilter ref="A1:AM43" xr:uid="{8AF1267B-C2C2-4677-9C25-14B688D02AC2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AF024353-4965-4CD0-9A95-7D3D969AA2E5}" filter="1" showAutoFilter="1">
      <pageMargins left="0.7" right="0.7" top="0.75" bottom="0.75" header="0.3" footer="0.3"/>
      <autoFilter ref="A1:AM43" xr:uid="{07036587-FA92-40A0-9581-B39F4255E687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M43" xr:uid="{94C661DB-8343-4AC1-B0D2-54A1BC6CE978}"/>
    </customSheetView>
    <customSheetView guid="{A876BA33-BD43-43B3-9748-85189C377F5B}" filter="1" showAutoFilter="1">
      <pageMargins left="0.7" right="0.7" top="0.75" bottom="0.75" header="0.3" footer="0.3"/>
      <autoFilter ref="A1:AM43" xr:uid="{664E6391-AEC2-44EA-B28A-0694A858A72A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I159"/>
  <sheetViews>
    <sheetView tabSelected="1" topLeftCell="A120" zoomScale="90" zoomScaleNormal="90" workbookViewId="0">
      <selection activeCell="D125" sqref="D125"/>
    </sheetView>
  </sheetViews>
  <sheetFormatPr defaultColWidth="12.5703125" defaultRowHeight="15.75" customHeight="1" x14ac:dyDescent="0.2"/>
  <cols>
    <col min="1" max="1" width="60.28515625" style="129" customWidth="1"/>
    <col min="2" max="3" width="13.28515625" style="129" customWidth="1"/>
    <col min="4" max="5" width="18.5703125" style="132" customWidth="1"/>
    <col min="6" max="16384" width="12.5703125" style="129"/>
  </cols>
  <sheetData>
    <row r="1" spans="1:6" ht="21" customHeight="1" x14ac:dyDescent="0.2">
      <c r="A1" s="159" t="s">
        <v>406</v>
      </c>
      <c r="B1" s="160"/>
      <c r="C1" s="160"/>
      <c r="D1" s="160"/>
      <c r="E1" s="161"/>
      <c r="F1" s="128"/>
    </row>
    <row r="2" spans="1:6" ht="21" customHeight="1" x14ac:dyDescent="0.2">
      <c r="A2" s="159" t="s">
        <v>407</v>
      </c>
      <c r="B2" s="160"/>
      <c r="C2" s="160"/>
      <c r="D2" s="160"/>
      <c r="E2" s="161"/>
      <c r="F2" s="128"/>
    </row>
    <row r="3" spans="1:6" s="130" customFormat="1" ht="42" customHeight="1" x14ac:dyDescent="0.2">
      <c r="A3" s="137" t="s">
        <v>408</v>
      </c>
      <c r="B3" s="138" t="s">
        <v>8</v>
      </c>
      <c r="C3" s="138" t="s">
        <v>5</v>
      </c>
      <c r="D3" s="139" t="s">
        <v>370</v>
      </c>
      <c r="E3" s="140" t="s">
        <v>369</v>
      </c>
    </row>
    <row r="4" spans="1:6" ht="31.5" x14ac:dyDescent="0.2">
      <c r="A4" s="127" t="s">
        <v>392</v>
      </c>
      <c r="B4" s="126" t="s">
        <v>37</v>
      </c>
      <c r="C4" s="126">
        <v>7</v>
      </c>
      <c r="D4" s="125" t="s">
        <v>213</v>
      </c>
      <c r="E4" s="162">
        <v>8.3819999999999997</v>
      </c>
    </row>
    <row r="5" spans="1:6" ht="31.5" x14ac:dyDescent="0.2">
      <c r="A5" s="127" t="s">
        <v>399</v>
      </c>
      <c r="B5" s="126" t="s">
        <v>44</v>
      </c>
      <c r="C5" s="126">
        <v>33</v>
      </c>
      <c r="D5" s="125" t="s">
        <v>380</v>
      </c>
      <c r="E5" s="162">
        <v>8.0865143039999996</v>
      </c>
    </row>
    <row r="6" spans="1:6" x14ac:dyDescent="0.2">
      <c r="A6" s="127" t="s">
        <v>239</v>
      </c>
      <c r="B6" s="126" t="s">
        <v>44</v>
      </c>
      <c r="C6" s="126">
        <v>9</v>
      </c>
      <c r="D6" s="125" t="s">
        <v>240</v>
      </c>
      <c r="E6" s="162">
        <v>1.179</v>
      </c>
    </row>
    <row r="7" spans="1:6" ht="63" x14ac:dyDescent="0.2">
      <c r="A7" s="127" t="s">
        <v>398</v>
      </c>
      <c r="B7" s="126" t="s">
        <v>44</v>
      </c>
      <c r="C7" s="126">
        <v>10</v>
      </c>
      <c r="D7" s="125" t="s">
        <v>241</v>
      </c>
      <c r="E7" s="162">
        <v>1.57</v>
      </c>
    </row>
    <row r="8" spans="1:6" x14ac:dyDescent="0.2">
      <c r="A8" s="156" t="s">
        <v>210</v>
      </c>
      <c r="B8" s="126" t="s">
        <v>44</v>
      </c>
      <c r="C8" s="126">
        <v>21</v>
      </c>
      <c r="D8" s="125" t="s">
        <v>223</v>
      </c>
      <c r="E8" s="162">
        <v>11.848000000000001</v>
      </c>
    </row>
    <row r="9" spans="1:6" x14ac:dyDescent="0.2">
      <c r="A9" s="158"/>
      <c r="B9" s="126" t="s">
        <v>37</v>
      </c>
      <c r="C9" s="126">
        <v>24</v>
      </c>
      <c r="D9" s="125" t="s">
        <v>371</v>
      </c>
      <c r="E9" s="162">
        <v>19.965</v>
      </c>
    </row>
    <row r="10" spans="1:6" x14ac:dyDescent="0.2">
      <c r="A10" s="156" t="s">
        <v>230</v>
      </c>
      <c r="B10" s="134" t="s">
        <v>37</v>
      </c>
      <c r="C10" s="126">
        <v>2</v>
      </c>
      <c r="D10" s="125" t="s">
        <v>227</v>
      </c>
      <c r="E10" s="162">
        <v>1.225E-2</v>
      </c>
    </row>
    <row r="11" spans="1:6" x14ac:dyDescent="0.2">
      <c r="A11" s="157"/>
      <c r="B11" s="134" t="s">
        <v>37</v>
      </c>
      <c r="C11" s="126" t="s">
        <v>235</v>
      </c>
      <c r="D11" s="125" t="s">
        <v>216</v>
      </c>
      <c r="E11" s="162">
        <v>0.94035000000000002</v>
      </c>
    </row>
    <row r="12" spans="1:6" x14ac:dyDescent="0.2">
      <c r="A12" s="158"/>
      <c r="B12" s="134" t="s">
        <v>37</v>
      </c>
      <c r="C12" s="126" t="s">
        <v>236</v>
      </c>
      <c r="D12" s="125" t="s">
        <v>216</v>
      </c>
      <c r="E12" s="162">
        <v>1.0050000000000002E-2</v>
      </c>
    </row>
    <row r="13" spans="1:6" x14ac:dyDescent="0.2">
      <c r="A13" s="156" t="s">
        <v>231</v>
      </c>
      <c r="B13" s="126" t="s">
        <v>37</v>
      </c>
      <c r="C13" s="126">
        <v>2</v>
      </c>
      <c r="D13" s="125" t="s">
        <v>227</v>
      </c>
      <c r="E13" s="162">
        <v>1.225E-2</v>
      </c>
    </row>
    <row r="14" spans="1:6" x14ac:dyDescent="0.2">
      <c r="A14" s="157"/>
      <c r="B14" s="126" t="s">
        <v>37</v>
      </c>
      <c r="C14" s="126" t="s">
        <v>235</v>
      </c>
      <c r="D14" s="125" t="s">
        <v>216</v>
      </c>
      <c r="E14" s="162">
        <v>0.94035000000000002</v>
      </c>
    </row>
    <row r="15" spans="1:6" x14ac:dyDescent="0.2">
      <c r="A15" s="158"/>
      <c r="B15" s="126" t="s">
        <v>44</v>
      </c>
      <c r="C15" s="126" t="s">
        <v>236</v>
      </c>
      <c r="D15" s="125" t="s">
        <v>216</v>
      </c>
      <c r="E15" s="162">
        <v>1.0050000000000002E-2</v>
      </c>
    </row>
    <row r="16" spans="1:6" x14ac:dyDescent="0.2">
      <c r="A16" s="156" t="s">
        <v>219</v>
      </c>
      <c r="B16" s="126" t="s">
        <v>37</v>
      </c>
      <c r="C16" s="126" t="s">
        <v>238</v>
      </c>
      <c r="D16" s="125" t="s">
        <v>216</v>
      </c>
      <c r="E16" s="162">
        <v>4.30525</v>
      </c>
    </row>
    <row r="17" spans="1:5" x14ac:dyDescent="0.2">
      <c r="A17" s="157"/>
      <c r="B17" s="126" t="s">
        <v>37</v>
      </c>
      <c r="C17" s="126">
        <v>8</v>
      </c>
      <c r="D17" s="125" t="s">
        <v>217</v>
      </c>
      <c r="E17" s="162">
        <v>6.2805</v>
      </c>
    </row>
    <row r="18" spans="1:5" x14ac:dyDescent="0.2">
      <c r="A18" s="158"/>
      <c r="B18" s="126" t="s">
        <v>207</v>
      </c>
      <c r="C18" s="126">
        <v>12</v>
      </c>
      <c r="D18" s="125" t="s">
        <v>245</v>
      </c>
      <c r="E18" s="162">
        <v>0.88</v>
      </c>
    </row>
    <row r="19" spans="1:5" ht="31.5" customHeight="1" x14ac:dyDescent="0.2">
      <c r="A19" s="156" t="s">
        <v>403</v>
      </c>
      <c r="B19" s="126" t="s">
        <v>44</v>
      </c>
      <c r="C19" s="126">
        <v>27</v>
      </c>
      <c r="D19" s="125" t="s">
        <v>374</v>
      </c>
      <c r="E19" s="162">
        <v>50.207000000000001</v>
      </c>
    </row>
    <row r="20" spans="1:5" ht="31.5" customHeight="1" x14ac:dyDescent="0.2">
      <c r="A20" s="157"/>
      <c r="B20" s="126" t="s">
        <v>44</v>
      </c>
      <c r="C20" s="126">
        <v>28</v>
      </c>
      <c r="D20" s="125" t="s">
        <v>375</v>
      </c>
      <c r="E20" s="162">
        <v>2</v>
      </c>
    </row>
    <row r="21" spans="1:5" ht="31.5" customHeight="1" x14ac:dyDescent="0.2">
      <c r="A21" s="158"/>
      <c r="B21" s="126" t="s">
        <v>44</v>
      </c>
      <c r="C21" s="126">
        <v>35</v>
      </c>
      <c r="D21" s="125" t="s">
        <v>382</v>
      </c>
      <c r="E21" s="162">
        <v>4.6399999999999997</v>
      </c>
    </row>
    <row r="22" spans="1:5" x14ac:dyDescent="0.2">
      <c r="A22" s="156" t="s">
        <v>228</v>
      </c>
      <c r="B22" s="126" t="s">
        <v>44</v>
      </c>
      <c r="C22" s="126">
        <v>2</v>
      </c>
      <c r="D22" s="125" t="s">
        <v>227</v>
      </c>
      <c r="E22" s="162">
        <v>2.0416666666666666E-2</v>
      </c>
    </row>
    <row r="23" spans="1:5" x14ac:dyDescent="0.2">
      <c r="A23" s="157"/>
      <c r="B23" s="126" t="s">
        <v>37</v>
      </c>
      <c r="C23" s="126" t="s">
        <v>235</v>
      </c>
      <c r="D23" s="125" t="s">
        <v>216</v>
      </c>
      <c r="E23" s="162">
        <v>1.5672499999999998</v>
      </c>
    </row>
    <row r="24" spans="1:5" x14ac:dyDescent="0.2">
      <c r="A24" s="158"/>
      <c r="B24" s="126" t="s">
        <v>37</v>
      </c>
      <c r="C24" s="126" t="s">
        <v>236</v>
      </c>
      <c r="D24" s="125" t="s">
        <v>216</v>
      </c>
      <c r="E24" s="162">
        <v>1.6750000000000001E-2</v>
      </c>
    </row>
    <row r="25" spans="1:5" ht="31.5" x14ac:dyDescent="0.2">
      <c r="A25" s="127" t="s">
        <v>253</v>
      </c>
      <c r="B25" s="126" t="s">
        <v>37</v>
      </c>
      <c r="C25" s="126">
        <v>29</v>
      </c>
      <c r="D25" s="125" t="s">
        <v>376</v>
      </c>
      <c r="E25" s="162">
        <v>1.121</v>
      </c>
    </row>
    <row r="26" spans="1:5" x14ac:dyDescent="0.2">
      <c r="A26" s="156" t="s">
        <v>229</v>
      </c>
      <c r="B26" s="126" t="s">
        <v>37</v>
      </c>
      <c r="C26" s="126">
        <v>2</v>
      </c>
      <c r="D26" s="125" t="s">
        <v>227</v>
      </c>
      <c r="E26" s="162">
        <v>2.0416666666666666E-2</v>
      </c>
    </row>
    <row r="27" spans="1:5" x14ac:dyDescent="0.2">
      <c r="A27" s="157"/>
      <c r="B27" s="126" t="s">
        <v>37</v>
      </c>
      <c r="C27" s="126" t="s">
        <v>235</v>
      </c>
      <c r="D27" s="125" t="s">
        <v>216</v>
      </c>
      <c r="E27" s="162">
        <v>1.5672499999999998</v>
      </c>
    </row>
    <row r="28" spans="1:5" x14ac:dyDescent="0.2">
      <c r="A28" s="158"/>
      <c r="B28" s="126" t="s">
        <v>37</v>
      </c>
      <c r="C28" s="126" t="s">
        <v>236</v>
      </c>
      <c r="D28" s="125" t="s">
        <v>216</v>
      </c>
      <c r="E28" s="162">
        <v>1.6750000000000001E-2</v>
      </c>
    </row>
    <row r="29" spans="1:5" ht="31.5" customHeight="1" x14ac:dyDescent="0.2">
      <c r="A29" s="156" t="s">
        <v>401</v>
      </c>
      <c r="B29" s="126" t="s">
        <v>44</v>
      </c>
      <c r="C29" s="126">
        <v>3</v>
      </c>
      <c r="D29" s="125" t="s">
        <v>211</v>
      </c>
      <c r="E29" s="162">
        <v>18.945499999999999</v>
      </c>
    </row>
    <row r="30" spans="1:5" ht="31.5" customHeight="1" x14ac:dyDescent="0.2">
      <c r="A30" s="157"/>
      <c r="B30" s="126" t="s">
        <v>44</v>
      </c>
      <c r="C30" s="126">
        <v>22</v>
      </c>
      <c r="D30" s="125" t="s">
        <v>224</v>
      </c>
      <c r="E30" s="162">
        <v>35.908999999999999</v>
      </c>
    </row>
    <row r="31" spans="1:5" ht="31.5" customHeight="1" x14ac:dyDescent="0.2">
      <c r="A31" s="157"/>
      <c r="B31" s="126" t="s">
        <v>44</v>
      </c>
      <c r="C31" s="126">
        <v>23</v>
      </c>
      <c r="D31" s="125" t="s">
        <v>252</v>
      </c>
      <c r="E31" s="162">
        <v>2.4849999999999999</v>
      </c>
    </row>
    <row r="32" spans="1:5" ht="31.5" customHeight="1" x14ac:dyDescent="0.2">
      <c r="A32" s="158"/>
      <c r="B32" s="126" t="s">
        <v>44</v>
      </c>
      <c r="C32" s="126">
        <v>33</v>
      </c>
      <c r="D32" s="125" t="s">
        <v>380</v>
      </c>
      <c r="E32" s="162">
        <v>1.945485696</v>
      </c>
    </row>
    <row r="33" spans="1:5" x14ac:dyDescent="0.2">
      <c r="A33" s="156" t="s">
        <v>215</v>
      </c>
      <c r="B33" s="126" t="s">
        <v>44</v>
      </c>
      <c r="C33" s="126">
        <v>26</v>
      </c>
      <c r="D33" s="125" t="s">
        <v>373</v>
      </c>
      <c r="E33" s="162">
        <v>4.9160000000000004</v>
      </c>
    </row>
    <row r="34" spans="1:5" x14ac:dyDescent="0.2">
      <c r="A34" s="158"/>
      <c r="B34" s="126" t="s">
        <v>37</v>
      </c>
      <c r="C34" s="126">
        <v>34</v>
      </c>
      <c r="D34" s="125" t="s">
        <v>381</v>
      </c>
      <c r="E34" s="162">
        <v>0.192</v>
      </c>
    </row>
    <row r="35" spans="1:5" ht="31.5" customHeight="1" x14ac:dyDescent="0.2">
      <c r="A35" s="156" t="s">
        <v>393</v>
      </c>
      <c r="B35" s="126" t="s">
        <v>37</v>
      </c>
      <c r="C35" s="126">
        <v>15</v>
      </c>
      <c r="D35" s="125" t="s">
        <v>220</v>
      </c>
      <c r="E35" s="162">
        <v>22.565000000000001</v>
      </c>
    </row>
    <row r="36" spans="1:5" ht="31.5" customHeight="1" x14ac:dyDescent="0.2">
      <c r="A36" s="157"/>
      <c r="B36" s="126" t="s">
        <v>37</v>
      </c>
      <c r="C36" s="126">
        <v>17</v>
      </c>
      <c r="D36" s="125" t="s">
        <v>250</v>
      </c>
      <c r="E36" s="162">
        <v>7.0000000000000001E-3</v>
      </c>
    </row>
    <row r="37" spans="1:5" ht="31.5" customHeight="1" x14ac:dyDescent="0.2">
      <c r="A37" s="158"/>
      <c r="B37" s="126" t="s">
        <v>37</v>
      </c>
      <c r="C37" s="126">
        <v>20</v>
      </c>
      <c r="D37" s="125" t="s">
        <v>251</v>
      </c>
      <c r="E37" s="162">
        <v>13.305999999999999</v>
      </c>
    </row>
    <row r="38" spans="1:5" ht="47.25" customHeight="1" x14ac:dyDescent="0.2">
      <c r="A38" s="156" t="s">
        <v>246</v>
      </c>
      <c r="B38" s="126" t="s">
        <v>37</v>
      </c>
      <c r="C38" s="126">
        <v>13</v>
      </c>
      <c r="D38" s="125" t="s">
        <v>247</v>
      </c>
      <c r="E38" s="162">
        <v>4.3220000000000001</v>
      </c>
    </row>
    <row r="39" spans="1:5" ht="47.25" customHeight="1" x14ac:dyDescent="0.2">
      <c r="A39" s="158"/>
      <c r="B39" s="126" t="s">
        <v>37</v>
      </c>
      <c r="C39" s="126">
        <v>14</v>
      </c>
      <c r="D39" s="125" t="s">
        <v>248</v>
      </c>
      <c r="E39" s="162">
        <v>0.113</v>
      </c>
    </row>
    <row r="40" spans="1:5" ht="31.5" customHeight="1" x14ac:dyDescent="0.2">
      <c r="A40" s="156" t="s">
        <v>218</v>
      </c>
      <c r="B40" s="126" t="s">
        <v>44</v>
      </c>
      <c r="C40" s="126" t="s">
        <v>238</v>
      </c>
      <c r="D40" s="125" t="s">
        <v>216</v>
      </c>
      <c r="E40" s="162">
        <v>4.30525</v>
      </c>
    </row>
    <row r="41" spans="1:5" ht="31.5" customHeight="1" x14ac:dyDescent="0.2">
      <c r="A41" s="157"/>
      <c r="B41" s="126" t="s">
        <v>44</v>
      </c>
      <c r="C41" s="126">
        <v>8</v>
      </c>
      <c r="D41" s="125" t="s">
        <v>217</v>
      </c>
      <c r="E41" s="162">
        <v>6.2805</v>
      </c>
    </row>
    <row r="42" spans="1:5" ht="31.5" customHeight="1" x14ac:dyDescent="0.2">
      <c r="A42" s="158"/>
      <c r="B42" s="126" t="s">
        <v>207</v>
      </c>
      <c r="C42" s="126">
        <v>12</v>
      </c>
      <c r="D42" s="125" t="s">
        <v>245</v>
      </c>
      <c r="E42" s="162">
        <v>0.88</v>
      </c>
    </row>
    <row r="43" spans="1:5" x14ac:dyDescent="0.2">
      <c r="A43" s="127" t="s">
        <v>397</v>
      </c>
      <c r="B43" s="126" t="s">
        <v>44</v>
      </c>
      <c r="C43" s="126">
        <v>25</v>
      </c>
      <c r="D43" s="125" t="s">
        <v>372</v>
      </c>
      <c r="E43" s="162">
        <v>38.682000000000002</v>
      </c>
    </row>
    <row r="44" spans="1:5" x14ac:dyDescent="0.2">
      <c r="A44" s="156" t="s">
        <v>234</v>
      </c>
      <c r="B44" s="126" t="s">
        <v>37</v>
      </c>
      <c r="C44" s="126">
        <v>2</v>
      </c>
      <c r="D44" s="125" t="s">
        <v>227</v>
      </c>
      <c r="E44" s="162">
        <v>1.225E-2</v>
      </c>
    </row>
    <row r="45" spans="1:5" x14ac:dyDescent="0.2">
      <c r="A45" s="157"/>
      <c r="B45" s="126" t="s">
        <v>37</v>
      </c>
      <c r="C45" s="126" t="s">
        <v>235</v>
      </c>
      <c r="D45" s="125" t="s">
        <v>216</v>
      </c>
      <c r="E45" s="162">
        <v>0.94035000000000002</v>
      </c>
    </row>
    <row r="46" spans="1:5" x14ac:dyDescent="0.2">
      <c r="A46" s="158"/>
      <c r="B46" s="126" t="s">
        <v>44</v>
      </c>
      <c r="C46" s="126" t="s">
        <v>236</v>
      </c>
      <c r="D46" s="125" t="s">
        <v>216</v>
      </c>
      <c r="E46" s="162">
        <v>1.0050000000000002E-2</v>
      </c>
    </row>
    <row r="47" spans="1:5" ht="31.5" customHeight="1" x14ac:dyDescent="0.2">
      <c r="A47" s="156" t="s">
        <v>243</v>
      </c>
      <c r="B47" s="126" t="s">
        <v>44</v>
      </c>
      <c r="C47" s="126">
        <v>11</v>
      </c>
      <c r="D47" s="125" t="s">
        <v>242</v>
      </c>
      <c r="E47" s="162">
        <v>0.77833333333333332</v>
      </c>
    </row>
    <row r="48" spans="1:5" ht="31.5" customHeight="1" x14ac:dyDescent="0.2">
      <c r="A48" s="157"/>
      <c r="B48" s="126" t="s">
        <v>207</v>
      </c>
      <c r="C48" s="126">
        <v>11</v>
      </c>
      <c r="D48" s="125" t="s">
        <v>242</v>
      </c>
      <c r="E48" s="162">
        <v>0.77833333333333332</v>
      </c>
    </row>
    <row r="49" spans="1:5" ht="31.5" customHeight="1" x14ac:dyDescent="0.2">
      <c r="A49" s="158"/>
      <c r="B49" s="126" t="s">
        <v>37</v>
      </c>
      <c r="C49" s="126">
        <v>11</v>
      </c>
      <c r="D49" s="125" t="s">
        <v>242</v>
      </c>
      <c r="E49" s="162">
        <v>0.77833333333333332</v>
      </c>
    </row>
    <row r="50" spans="1:5" ht="31.5" x14ac:dyDescent="0.2">
      <c r="A50" s="127" t="s">
        <v>244</v>
      </c>
      <c r="B50" s="126" t="s">
        <v>207</v>
      </c>
      <c r="C50" s="126">
        <v>12</v>
      </c>
      <c r="D50" s="125" t="s">
        <v>245</v>
      </c>
      <c r="E50" s="162">
        <v>1.76</v>
      </c>
    </row>
    <row r="51" spans="1:5" ht="31.5" customHeight="1" x14ac:dyDescent="0.2">
      <c r="A51" s="156" t="s">
        <v>225</v>
      </c>
      <c r="B51" s="126" t="s">
        <v>37</v>
      </c>
      <c r="C51" s="126">
        <v>1</v>
      </c>
      <c r="D51" s="125" t="s">
        <v>226</v>
      </c>
      <c r="E51" s="162">
        <v>13.42</v>
      </c>
    </row>
    <row r="52" spans="1:5" ht="31.5" customHeight="1" x14ac:dyDescent="0.2">
      <c r="A52" s="158"/>
      <c r="B52" s="126" t="s">
        <v>44</v>
      </c>
      <c r="C52" s="126">
        <v>2</v>
      </c>
      <c r="D52" s="125" t="s">
        <v>227</v>
      </c>
      <c r="E52" s="162">
        <v>0.245</v>
      </c>
    </row>
    <row r="53" spans="1:5" x14ac:dyDescent="0.2">
      <c r="A53" s="156" t="s">
        <v>232</v>
      </c>
      <c r="B53" s="126" t="s">
        <v>37</v>
      </c>
      <c r="C53" s="126">
        <v>2</v>
      </c>
      <c r="D53" s="125" t="s">
        <v>227</v>
      </c>
      <c r="E53" s="162">
        <v>1.225E-2</v>
      </c>
    </row>
    <row r="54" spans="1:5" x14ac:dyDescent="0.2">
      <c r="A54" s="157"/>
      <c r="B54" s="126" t="s">
        <v>37</v>
      </c>
      <c r="C54" s="126" t="s">
        <v>235</v>
      </c>
      <c r="D54" s="125" t="s">
        <v>216</v>
      </c>
      <c r="E54" s="162">
        <v>0.94035000000000002</v>
      </c>
    </row>
    <row r="55" spans="1:5" x14ac:dyDescent="0.2">
      <c r="A55" s="158"/>
      <c r="B55" s="134" t="s">
        <v>37</v>
      </c>
      <c r="C55" s="134" t="s">
        <v>236</v>
      </c>
      <c r="D55" s="133" t="s">
        <v>216</v>
      </c>
      <c r="E55" s="162">
        <v>1.0050000000000002E-2</v>
      </c>
    </row>
    <row r="56" spans="1:5" ht="63" customHeight="1" x14ac:dyDescent="0.2">
      <c r="A56" s="135" t="s">
        <v>254</v>
      </c>
      <c r="B56" s="136" t="s">
        <v>44</v>
      </c>
      <c r="C56" s="134">
        <v>32</v>
      </c>
      <c r="D56" s="133" t="s">
        <v>379</v>
      </c>
      <c r="E56" s="162">
        <v>1.601</v>
      </c>
    </row>
    <row r="57" spans="1:5" x14ac:dyDescent="0.2">
      <c r="A57" s="156" t="s">
        <v>233</v>
      </c>
      <c r="B57" s="134" t="s">
        <v>44</v>
      </c>
      <c r="C57" s="134">
        <v>2</v>
      </c>
      <c r="D57" s="133" t="s">
        <v>227</v>
      </c>
      <c r="E57" s="162">
        <v>1.225E-2</v>
      </c>
    </row>
    <row r="58" spans="1:5" x14ac:dyDescent="0.2">
      <c r="A58" s="157"/>
      <c r="B58" s="134" t="s">
        <v>44</v>
      </c>
      <c r="C58" s="134" t="s">
        <v>235</v>
      </c>
      <c r="D58" s="133" t="s">
        <v>216</v>
      </c>
      <c r="E58" s="162">
        <v>0.94035000000000002</v>
      </c>
    </row>
    <row r="59" spans="1:5" x14ac:dyDescent="0.2">
      <c r="A59" s="158"/>
      <c r="B59" s="134" t="s">
        <v>37</v>
      </c>
      <c r="C59" s="134" t="s">
        <v>236</v>
      </c>
      <c r="D59" s="133" t="s">
        <v>216</v>
      </c>
      <c r="E59" s="162">
        <v>1.0050000000000002E-2</v>
      </c>
    </row>
    <row r="60" spans="1:5" ht="31.5" customHeight="1" x14ac:dyDescent="0.2">
      <c r="A60" s="156" t="s">
        <v>402</v>
      </c>
      <c r="B60" s="126" t="s">
        <v>37</v>
      </c>
      <c r="C60" s="126" t="s">
        <v>235</v>
      </c>
      <c r="D60" s="125" t="s">
        <v>216</v>
      </c>
      <c r="E60" s="162">
        <v>18.806999999999999</v>
      </c>
    </row>
    <row r="61" spans="1:5" ht="31.5" customHeight="1" x14ac:dyDescent="0.2">
      <c r="A61" s="157"/>
      <c r="B61" s="126" t="s">
        <v>37</v>
      </c>
      <c r="C61" s="126" t="s">
        <v>236</v>
      </c>
      <c r="D61" s="125" t="s">
        <v>216</v>
      </c>
      <c r="E61" s="162">
        <v>0.20100000000000001</v>
      </c>
    </row>
    <row r="62" spans="1:5" ht="31.5" customHeight="1" x14ac:dyDescent="0.2">
      <c r="A62" s="157"/>
      <c r="B62" s="126" t="s">
        <v>37</v>
      </c>
      <c r="C62" s="126" t="s">
        <v>237</v>
      </c>
      <c r="D62" s="125" t="s">
        <v>216</v>
      </c>
      <c r="E62" s="162">
        <v>32.527000000000001</v>
      </c>
    </row>
    <row r="63" spans="1:5" ht="31.5" customHeight="1" x14ac:dyDescent="0.2">
      <c r="A63" s="157"/>
      <c r="B63" s="126" t="s">
        <v>37</v>
      </c>
      <c r="C63" s="126" t="s">
        <v>238</v>
      </c>
      <c r="D63" s="125" t="s">
        <v>216</v>
      </c>
      <c r="E63" s="162">
        <v>8.6105</v>
      </c>
    </row>
    <row r="64" spans="1:5" ht="31.5" customHeight="1" x14ac:dyDescent="0.2">
      <c r="A64" s="158"/>
      <c r="B64" s="126" t="s">
        <v>37</v>
      </c>
      <c r="C64" s="126">
        <v>8</v>
      </c>
      <c r="D64" s="125" t="s">
        <v>217</v>
      </c>
      <c r="E64" s="162">
        <v>12.561</v>
      </c>
    </row>
    <row r="65" spans="1:5" ht="31.5" customHeight="1" x14ac:dyDescent="0.2">
      <c r="A65" s="156" t="s">
        <v>404</v>
      </c>
      <c r="B65" s="126" t="s">
        <v>37</v>
      </c>
      <c r="C65" s="126">
        <v>30</v>
      </c>
      <c r="D65" s="125" t="s">
        <v>377</v>
      </c>
      <c r="E65" s="162">
        <v>1.4079999999999999</v>
      </c>
    </row>
    <row r="66" spans="1:5" ht="31.5" customHeight="1" x14ac:dyDescent="0.2">
      <c r="A66" s="158"/>
      <c r="B66" s="126" t="s">
        <v>44</v>
      </c>
      <c r="C66" s="126">
        <v>31</v>
      </c>
      <c r="D66" s="125" t="s">
        <v>378</v>
      </c>
      <c r="E66" s="162">
        <v>3.39</v>
      </c>
    </row>
    <row r="67" spans="1:5" x14ac:dyDescent="0.2">
      <c r="A67" s="127" t="s">
        <v>396</v>
      </c>
      <c r="B67" s="126" t="s">
        <v>37</v>
      </c>
      <c r="C67" s="126">
        <v>25</v>
      </c>
      <c r="D67" s="125" t="s">
        <v>372</v>
      </c>
      <c r="E67" s="162">
        <v>38.682000000000002</v>
      </c>
    </row>
    <row r="68" spans="1:5" ht="31.5" x14ac:dyDescent="0.2">
      <c r="A68" s="127" t="s">
        <v>205</v>
      </c>
      <c r="B68" s="126" t="s">
        <v>44</v>
      </c>
      <c r="C68" s="126">
        <v>6</v>
      </c>
      <c r="D68" s="125" t="s">
        <v>206</v>
      </c>
      <c r="E68" s="162">
        <v>1.2250000000000001</v>
      </c>
    </row>
    <row r="69" spans="1:5" x14ac:dyDescent="0.2">
      <c r="A69" s="127" t="s">
        <v>386</v>
      </c>
      <c r="B69" s="126" t="s">
        <v>44</v>
      </c>
      <c r="C69" s="126">
        <v>11</v>
      </c>
      <c r="D69" s="125" t="s">
        <v>242</v>
      </c>
      <c r="E69" s="162">
        <v>2.335</v>
      </c>
    </row>
    <row r="70" spans="1:5" x14ac:dyDescent="0.2">
      <c r="A70" s="127" t="s">
        <v>390</v>
      </c>
      <c r="B70" s="126" t="s">
        <v>37</v>
      </c>
      <c r="C70" s="126">
        <v>10</v>
      </c>
      <c r="D70" s="125" t="s">
        <v>241</v>
      </c>
      <c r="E70" s="162">
        <v>1.57</v>
      </c>
    </row>
    <row r="71" spans="1:5" x14ac:dyDescent="0.2">
      <c r="A71" s="156" t="s">
        <v>383</v>
      </c>
      <c r="B71" s="126" t="s">
        <v>37</v>
      </c>
      <c r="C71" s="126">
        <v>2</v>
      </c>
      <c r="D71" s="125" t="s">
        <v>227</v>
      </c>
      <c r="E71" s="162">
        <v>6.1249999999999999E-2</v>
      </c>
    </row>
    <row r="72" spans="1:5" x14ac:dyDescent="0.2">
      <c r="A72" s="157"/>
      <c r="B72" s="126" t="s">
        <v>37</v>
      </c>
      <c r="C72" s="126" t="s">
        <v>235</v>
      </c>
      <c r="D72" s="125" t="s">
        <v>216</v>
      </c>
      <c r="E72" s="162">
        <v>4.7017499999999997</v>
      </c>
    </row>
    <row r="73" spans="1:5" x14ac:dyDescent="0.2">
      <c r="A73" s="158"/>
      <c r="B73" s="126" t="s">
        <v>37</v>
      </c>
      <c r="C73" s="126" t="s">
        <v>236</v>
      </c>
      <c r="D73" s="125" t="s">
        <v>216</v>
      </c>
      <c r="E73" s="162">
        <v>5.0250000000000003E-2</v>
      </c>
    </row>
    <row r="74" spans="1:5" x14ac:dyDescent="0.2">
      <c r="A74" s="156" t="s">
        <v>387</v>
      </c>
      <c r="B74" s="126" t="s">
        <v>37</v>
      </c>
      <c r="C74" s="126">
        <v>2</v>
      </c>
      <c r="D74" s="125" t="s">
        <v>227</v>
      </c>
      <c r="E74" s="162">
        <v>6.1249999999999999E-2</v>
      </c>
    </row>
    <row r="75" spans="1:5" x14ac:dyDescent="0.2">
      <c r="A75" s="157"/>
      <c r="B75" s="126" t="s">
        <v>37</v>
      </c>
      <c r="C75" s="126" t="s">
        <v>235</v>
      </c>
      <c r="D75" s="125" t="s">
        <v>216</v>
      </c>
      <c r="E75" s="162">
        <v>4.7017499999999997</v>
      </c>
    </row>
    <row r="76" spans="1:5" x14ac:dyDescent="0.2">
      <c r="A76" s="158"/>
      <c r="B76" s="126" t="s">
        <v>37</v>
      </c>
      <c r="C76" s="126" t="s">
        <v>236</v>
      </c>
      <c r="D76" s="125" t="s">
        <v>216</v>
      </c>
      <c r="E76" s="162">
        <v>5.0250000000000003E-2</v>
      </c>
    </row>
    <row r="77" spans="1:5" x14ac:dyDescent="0.2">
      <c r="A77" s="127" t="s">
        <v>389</v>
      </c>
      <c r="B77" s="126" t="s">
        <v>37</v>
      </c>
      <c r="C77" s="126">
        <v>3</v>
      </c>
      <c r="D77" s="125" t="s">
        <v>211</v>
      </c>
      <c r="E77" s="162" t="s">
        <v>208</v>
      </c>
    </row>
    <row r="78" spans="1:5" x14ac:dyDescent="0.2">
      <c r="A78" s="127" t="s">
        <v>391</v>
      </c>
      <c r="B78" s="126" t="s">
        <v>37</v>
      </c>
      <c r="C78" s="126">
        <v>26</v>
      </c>
      <c r="D78" s="125" t="s">
        <v>373</v>
      </c>
      <c r="E78" s="162">
        <v>4.9160000000000004</v>
      </c>
    </row>
    <row r="79" spans="1:5" x14ac:dyDescent="0.2">
      <c r="A79" s="127" t="s">
        <v>405</v>
      </c>
      <c r="B79" s="126" t="s">
        <v>37</v>
      </c>
      <c r="C79" s="126">
        <v>5</v>
      </c>
      <c r="D79" s="125" t="s">
        <v>212</v>
      </c>
      <c r="E79" s="162">
        <v>0.29549999999999998</v>
      </c>
    </row>
    <row r="80" spans="1:5" x14ac:dyDescent="0.2">
      <c r="A80" s="156" t="s">
        <v>385</v>
      </c>
      <c r="B80" s="126" t="s">
        <v>44</v>
      </c>
      <c r="C80" s="126" t="s">
        <v>237</v>
      </c>
      <c r="D80" s="125" t="s">
        <v>216</v>
      </c>
      <c r="E80" s="162" t="s">
        <v>208</v>
      </c>
    </row>
    <row r="81" spans="1:6" x14ac:dyDescent="0.2">
      <c r="A81" s="157"/>
      <c r="B81" s="126" t="s">
        <v>37</v>
      </c>
      <c r="C81" s="126">
        <v>5</v>
      </c>
      <c r="D81" s="125" t="s">
        <v>212</v>
      </c>
      <c r="E81" s="162" t="s">
        <v>208</v>
      </c>
    </row>
    <row r="82" spans="1:6" x14ac:dyDescent="0.2">
      <c r="A82" s="158"/>
      <c r="B82" s="126" t="s">
        <v>37</v>
      </c>
      <c r="C82" s="126">
        <v>6</v>
      </c>
      <c r="D82" s="125" t="s">
        <v>206</v>
      </c>
      <c r="E82" s="162" t="s">
        <v>208</v>
      </c>
    </row>
    <row r="83" spans="1:6" x14ac:dyDescent="0.2">
      <c r="A83" s="127" t="s">
        <v>384</v>
      </c>
      <c r="B83" s="126" t="s">
        <v>37</v>
      </c>
      <c r="C83" s="126">
        <v>5</v>
      </c>
      <c r="D83" s="125" t="s">
        <v>212</v>
      </c>
      <c r="E83" s="162">
        <v>0.29549999999999998</v>
      </c>
    </row>
    <row r="84" spans="1:6" x14ac:dyDescent="0.2">
      <c r="A84" s="156" t="s">
        <v>388</v>
      </c>
      <c r="B84" s="126" t="s">
        <v>37</v>
      </c>
      <c r="C84" s="126">
        <v>2</v>
      </c>
      <c r="D84" s="125" t="s">
        <v>227</v>
      </c>
      <c r="E84" s="162">
        <v>2.0416666666666666E-2</v>
      </c>
    </row>
    <row r="85" spans="1:6" x14ac:dyDescent="0.2">
      <c r="A85" s="157"/>
      <c r="B85" s="126" t="s">
        <v>37</v>
      </c>
      <c r="C85" s="126" t="s">
        <v>235</v>
      </c>
      <c r="D85" s="125" t="s">
        <v>216</v>
      </c>
      <c r="E85" s="162">
        <v>1.5672499999999998</v>
      </c>
    </row>
    <row r="86" spans="1:6" x14ac:dyDescent="0.2">
      <c r="A86" s="158"/>
      <c r="B86" s="126" t="s">
        <v>37</v>
      </c>
      <c r="C86" s="126" t="s">
        <v>236</v>
      </c>
      <c r="D86" s="125" t="s">
        <v>216</v>
      </c>
      <c r="E86" s="162">
        <v>1.6750000000000001E-2</v>
      </c>
    </row>
    <row r="87" spans="1:6" ht="31.5" x14ac:dyDescent="0.2">
      <c r="A87" s="127" t="s">
        <v>395</v>
      </c>
      <c r="B87" s="126" t="s">
        <v>44</v>
      </c>
      <c r="C87" s="126">
        <v>18</v>
      </c>
      <c r="D87" s="125" t="s">
        <v>214</v>
      </c>
      <c r="E87" s="162">
        <v>1.9370000000000001</v>
      </c>
    </row>
    <row r="88" spans="1:6" x14ac:dyDescent="0.2">
      <c r="A88" s="127" t="s">
        <v>394</v>
      </c>
      <c r="B88" s="126" t="s">
        <v>37</v>
      </c>
      <c r="C88" s="126">
        <v>16</v>
      </c>
      <c r="D88" s="125" t="s">
        <v>249</v>
      </c>
      <c r="E88" s="162">
        <v>27.94</v>
      </c>
    </row>
    <row r="89" spans="1:6" ht="31.5" x14ac:dyDescent="0.2">
      <c r="A89" s="127" t="s">
        <v>221</v>
      </c>
      <c r="B89" s="126" t="s">
        <v>37</v>
      </c>
      <c r="C89" s="126">
        <v>19</v>
      </c>
      <c r="D89" s="125" t="s">
        <v>222</v>
      </c>
      <c r="E89" s="162">
        <v>35.128</v>
      </c>
    </row>
    <row r="90" spans="1:6" ht="31.5" x14ac:dyDescent="0.2">
      <c r="A90" s="127" t="s">
        <v>400</v>
      </c>
      <c r="B90" s="126" t="s">
        <v>37</v>
      </c>
      <c r="C90" s="126">
        <v>3</v>
      </c>
      <c r="D90" s="125" t="s">
        <v>211</v>
      </c>
      <c r="E90" s="162">
        <v>18.945499999999999</v>
      </c>
      <c r="F90" s="141"/>
    </row>
    <row r="91" spans="1:6" ht="21" customHeight="1" x14ac:dyDescent="0.2">
      <c r="A91" s="131"/>
      <c r="B91" s="131"/>
      <c r="C91" s="131"/>
      <c r="D91" s="124"/>
      <c r="E91" s="124"/>
    </row>
    <row r="92" spans="1:6" ht="21" customHeight="1" x14ac:dyDescent="0.2">
      <c r="A92" s="165" t="s">
        <v>409</v>
      </c>
      <c r="B92" s="165"/>
      <c r="C92" s="165"/>
      <c r="D92" s="165"/>
      <c r="E92" s="165"/>
    </row>
    <row r="93" spans="1:6" ht="42" customHeight="1" x14ac:dyDescent="0.2">
      <c r="A93" s="137" t="s">
        <v>408</v>
      </c>
      <c r="B93" s="138" t="s">
        <v>8</v>
      </c>
      <c r="C93" s="138" t="s">
        <v>5</v>
      </c>
      <c r="D93" s="139" t="s">
        <v>370</v>
      </c>
      <c r="E93" s="140" t="s">
        <v>369</v>
      </c>
    </row>
    <row r="94" spans="1:6" ht="15.75" customHeight="1" x14ac:dyDescent="0.2">
      <c r="A94" s="164" t="s">
        <v>53</v>
      </c>
      <c r="B94" s="134" t="s">
        <v>37</v>
      </c>
      <c r="C94" s="134">
        <v>1</v>
      </c>
      <c r="D94" s="133" t="s">
        <v>226</v>
      </c>
      <c r="E94" s="162">
        <v>13.42</v>
      </c>
      <c r="F94" s="163"/>
    </row>
    <row r="95" spans="1:6" ht="15.75" customHeight="1" x14ac:dyDescent="0.2">
      <c r="A95" s="164"/>
      <c r="B95" s="134" t="s">
        <v>37</v>
      </c>
      <c r="C95" s="134">
        <v>2</v>
      </c>
      <c r="D95" s="133" t="s">
        <v>227</v>
      </c>
      <c r="E95" s="162">
        <v>2.0416666666666666E-2</v>
      </c>
      <c r="F95" s="163"/>
    </row>
    <row r="96" spans="1:6" ht="15.75" customHeight="1" x14ac:dyDescent="0.2">
      <c r="A96" s="164"/>
      <c r="B96" s="134" t="s">
        <v>37</v>
      </c>
      <c r="C96" s="134">
        <v>2</v>
      </c>
      <c r="D96" s="133" t="s">
        <v>227</v>
      </c>
      <c r="E96" s="162">
        <v>2.0416666666666666E-2</v>
      </c>
      <c r="F96" s="163"/>
    </row>
    <row r="97" spans="1:6" ht="15.75" customHeight="1" x14ac:dyDescent="0.2">
      <c r="A97" s="164"/>
      <c r="B97" s="134" t="s">
        <v>37</v>
      </c>
      <c r="C97" s="134">
        <v>2</v>
      </c>
      <c r="D97" s="133" t="s">
        <v>227</v>
      </c>
      <c r="E97" s="162">
        <v>1.225E-2</v>
      </c>
      <c r="F97" s="163"/>
    </row>
    <row r="98" spans="1:6" ht="15.75" customHeight="1" x14ac:dyDescent="0.2">
      <c r="A98" s="164"/>
      <c r="B98" s="134" t="s">
        <v>37</v>
      </c>
      <c r="C98" s="134">
        <v>2</v>
      </c>
      <c r="D98" s="133" t="s">
        <v>227</v>
      </c>
      <c r="E98" s="162">
        <v>1.225E-2</v>
      </c>
      <c r="F98" s="163"/>
    </row>
    <row r="99" spans="1:6" ht="15.75" customHeight="1" x14ac:dyDescent="0.2">
      <c r="A99" s="164"/>
      <c r="B99" s="134" t="s">
        <v>37</v>
      </c>
      <c r="C99" s="134">
        <v>2</v>
      </c>
      <c r="D99" s="133" t="s">
        <v>227</v>
      </c>
      <c r="E99" s="162">
        <v>1.225E-2</v>
      </c>
      <c r="F99" s="163"/>
    </row>
    <row r="100" spans="1:6" ht="15.75" customHeight="1" x14ac:dyDescent="0.2">
      <c r="A100" s="164"/>
      <c r="B100" s="134" t="s">
        <v>37</v>
      </c>
      <c r="C100" s="134">
        <v>2</v>
      </c>
      <c r="D100" s="133" t="s">
        <v>227</v>
      </c>
      <c r="E100" s="162">
        <v>1.225E-2</v>
      </c>
      <c r="F100" s="163"/>
    </row>
    <row r="101" spans="1:6" ht="15.75" customHeight="1" x14ac:dyDescent="0.2">
      <c r="A101" s="164"/>
      <c r="B101" s="134" t="s">
        <v>37</v>
      </c>
      <c r="C101" s="134">
        <v>3</v>
      </c>
      <c r="D101" s="133" t="s">
        <v>211</v>
      </c>
      <c r="E101" s="162">
        <v>18.945499999999999</v>
      </c>
      <c r="F101" s="163"/>
    </row>
    <row r="102" spans="1:6" ht="15.75" customHeight="1" x14ac:dyDescent="0.2">
      <c r="A102" s="164"/>
      <c r="B102" s="134" t="s">
        <v>37</v>
      </c>
      <c r="C102" s="134">
        <v>3</v>
      </c>
      <c r="D102" s="133" t="s">
        <v>211</v>
      </c>
      <c r="E102" s="162">
        <v>18.945499999999999</v>
      </c>
      <c r="F102" s="163"/>
    </row>
    <row r="103" spans="1:6" ht="15.75" customHeight="1" x14ac:dyDescent="0.2">
      <c r="A103" s="164"/>
      <c r="B103" s="134" t="s">
        <v>37</v>
      </c>
      <c r="C103" s="134" t="s">
        <v>235</v>
      </c>
      <c r="D103" s="133" t="s">
        <v>216</v>
      </c>
      <c r="E103" s="162">
        <v>1.5672499999999998</v>
      </c>
      <c r="F103" s="163"/>
    </row>
    <row r="104" spans="1:6" ht="15.75" customHeight="1" x14ac:dyDescent="0.2">
      <c r="A104" s="164"/>
      <c r="B104" s="134" t="s">
        <v>37</v>
      </c>
      <c r="C104" s="134" t="s">
        <v>235</v>
      </c>
      <c r="D104" s="133" t="s">
        <v>216</v>
      </c>
      <c r="E104" s="162">
        <v>1.5672499999999998</v>
      </c>
      <c r="F104" s="163"/>
    </row>
    <row r="105" spans="1:6" ht="15.75" customHeight="1" x14ac:dyDescent="0.2">
      <c r="A105" s="164"/>
      <c r="B105" s="134" t="s">
        <v>37</v>
      </c>
      <c r="C105" s="134" t="s">
        <v>235</v>
      </c>
      <c r="D105" s="133" t="s">
        <v>216</v>
      </c>
      <c r="E105" s="162">
        <v>0.94035000000000002</v>
      </c>
      <c r="F105" s="163"/>
    </row>
    <row r="106" spans="1:6" ht="15.75" customHeight="1" x14ac:dyDescent="0.2">
      <c r="A106" s="164"/>
      <c r="B106" s="134" t="s">
        <v>37</v>
      </c>
      <c r="C106" s="134" t="s">
        <v>235</v>
      </c>
      <c r="D106" s="133" t="s">
        <v>216</v>
      </c>
      <c r="E106" s="162">
        <v>0.94035000000000002</v>
      </c>
      <c r="F106" s="163"/>
    </row>
    <row r="107" spans="1:6" ht="15.75" customHeight="1" x14ac:dyDescent="0.2">
      <c r="A107" s="164"/>
      <c r="B107" s="134" t="s">
        <v>37</v>
      </c>
      <c r="C107" s="134" t="s">
        <v>235</v>
      </c>
      <c r="D107" s="133" t="s">
        <v>216</v>
      </c>
      <c r="E107" s="162">
        <v>0.94035000000000002</v>
      </c>
      <c r="F107" s="163"/>
    </row>
    <row r="108" spans="1:6" ht="15.75" customHeight="1" x14ac:dyDescent="0.2">
      <c r="A108" s="164"/>
      <c r="B108" s="134" t="s">
        <v>37</v>
      </c>
      <c r="C108" s="134" t="s">
        <v>235</v>
      </c>
      <c r="D108" s="133" t="s">
        <v>216</v>
      </c>
      <c r="E108" s="162">
        <v>0.94035000000000002</v>
      </c>
      <c r="F108" s="163"/>
    </row>
    <row r="109" spans="1:6" ht="15.75" customHeight="1" x14ac:dyDescent="0.2">
      <c r="A109" s="164"/>
      <c r="B109" s="134" t="s">
        <v>37</v>
      </c>
      <c r="C109" s="134" t="s">
        <v>236</v>
      </c>
      <c r="D109" s="133" t="s">
        <v>216</v>
      </c>
      <c r="E109" s="162">
        <v>1.6750000000000001E-2</v>
      </c>
      <c r="F109" s="163"/>
    </row>
    <row r="110" spans="1:6" ht="15.75" customHeight="1" x14ac:dyDescent="0.2">
      <c r="A110" s="164"/>
      <c r="B110" s="134" t="s">
        <v>37</v>
      </c>
      <c r="C110" s="134" t="s">
        <v>236</v>
      </c>
      <c r="D110" s="133" t="s">
        <v>216</v>
      </c>
      <c r="E110" s="162">
        <v>1.6750000000000001E-2</v>
      </c>
      <c r="F110" s="163"/>
    </row>
    <row r="111" spans="1:6" ht="15.75" customHeight="1" x14ac:dyDescent="0.2">
      <c r="A111" s="164"/>
      <c r="B111" s="134" t="s">
        <v>37</v>
      </c>
      <c r="C111" s="134" t="s">
        <v>236</v>
      </c>
      <c r="D111" s="133" t="s">
        <v>216</v>
      </c>
      <c r="E111" s="162">
        <v>1.0050000000000002E-2</v>
      </c>
      <c r="F111" s="163"/>
    </row>
    <row r="112" spans="1:6" ht="15.75" customHeight="1" x14ac:dyDescent="0.2">
      <c r="A112" s="164"/>
      <c r="B112" s="134" t="s">
        <v>37</v>
      </c>
      <c r="C112" s="134" t="s">
        <v>236</v>
      </c>
      <c r="D112" s="133" t="s">
        <v>216</v>
      </c>
      <c r="E112" s="162">
        <v>1.0050000000000002E-2</v>
      </c>
      <c r="F112" s="163"/>
    </row>
    <row r="113" spans="1:6" ht="15.75" customHeight="1" x14ac:dyDescent="0.2">
      <c r="A113" s="164"/>
      <c r="B113" s="134" t="s">
        <v>37</v>
      </c>
      <c r="C113" s="134" t="s">
        <v>236</v>
      </c>
      <c r="D113" s="133" t="s">
        <v>216</v>
      </c>
      <c r="E113" s="162">
        <v>1.0050000000000002E-2</v>
      </c>
      <c r="F113" s="163"/>
    </row>
    <row r="114" spans="1:6" ht="15.75" customHeight="1" x14ac:dyDescent="0.2">
      <c r="A114" s="164"/>
      <c r="B114" s="134" t="s">
        <v>37</v>
      </c>
      <c r="C114" s="134" t="s">
        <v>236</v>
      </c>
      <c r="D114" s="133" t="s">
        <v>216</v>
      </c>
      <c r="E114" s="162">
        <v>1.0050000000000002E-2</v>
      </c>
      <c r="F114" s="163"/>
    </row>
    <row r="115" spans="1:6" ht="15.75" customHeight="1" x14ac:dyDescent="0.2">
      <c r="A115" s="164"/>
      <c r="B115" s="134" t="s">
        <v>37</v>
      </c>
      <c r="C115" s="134" t="s">
        <v>238</v>
      </c>
      <c r="D115" s="133" t="s">
        <v>216</v>
      </c>
      <c r="E115" s="162">
        <v>4.30525</v>
      </c>
      <c r="F115" s="163"/>
    </row>
    <row r="116" spans="1:6" ht="15.75" customHeight="1" x14ac:dyDescent="0.2">
      <c r="A116" s="164"/>
      <c r="B116" s="134" t="s">
        <v>37</v>
      </c>
      <c r="C116" s="134" t="s">
        <v>238</v>
      </c>
      <c r="D116" s="133" t="s">
        <v>216</v>
      </c>
      <c r="E116" s="162">
        <v>4.30525</v>
      </c>
      <c r="F116" s="163"/>
    </row>
    <row r="117" spans="1:6" ht="15.75" customHeight="1" x14ac:dyDescent="0.2">
      <c r="A117" s="164"/>
      <c r="B117" s="134" t="s">
        <v>37</v>
      </c>
      <c r="C117" s="134">
        <v>6</v>
      </c>
      <c r="D117" s="133" t="s">
        <v>206</v>
      </c>
      <c r="E117" s="162">
        <v>1.2250000000000001</v>
      </c>
      <c r="F117" s="163"/>
    </row>
    <row r="118" spans="1:6" ht="15.75" customHeight="1" x14ac:dyDescent="0.2">
      <c r="A118" s="164"/>
      <c r="B118" s="134" t="s">
        <v>37</v>
      </c>
      <c r="C118" s="134">
        <v>7</v>
      </c>
      <c r="D118" s="133" t="s">
        <v>213</v>
      </c>
      <c r="E118" s="162">
        <v>8.3819999999999997</v>
      </c>
      <c r="F118" s="163"/>
    </row>
    <row r="119" spans="1:6" ht="15.75" customHeight="1" x14ac:dyDescent="0.2">
      <c r="A119" s="164"/>
      <c r="B119" s="134" t="s">
        <v>37</v>
      </c>
      <c r="C119" s="134">
        <v>8</v>
      </c>
      <c r="D119" s="133" t="s">
        <v>217</v>
      </c>
      <c r="E119" s="162">
        <v>6.2805</v>
      </c>
      <c r="F119" s="163"/>
    </row>
    <row r="120" spans="1:6" ht="15.75" customHeight="1" x14ac:dyDescent="0.2">
      <c r="A120" s="164"/>
      <c r="B120" s="134" t="s">
        <v>37</v>
      </c>
      <c r="C120" s="134">
        <v>8</v>
      </c>
      <c r="D120" s="133" t="s">
        <v>217</v>
      </c>
      <c r="E120" s="162">
        <v>6.2805</v>
      </c>
      <c r="F120" s="163"/>
    </row>
    <row r="121" spans="1:6" ht="15.75" customHeight="1" x14ac:dyDescent="0.2">
      <c r="A121" s="164"/>
      <c r="B121" s="134" t="s">
        <v>37</v>
      </c>
      <c r="C121" s="134">
        <v>9</v>
      </c>
      <c r="D121" s="133" t="s">
        <v>240</v>
      </c>
      <c r="E121" s="162">
        <f>1.179-0.567805</f>
        <v>0.61119500000000004</v>
      </c>
      <c r="F121" s="163"/>
    </row>
    <row r="122" spans="1:6" ht="15.75" customHeight="1" x14ac:dyDescent="0.2">
      <c r="A122" s="164"/>
      <c r="B122" s="134" t="s">
        <v>37</v>
      </c>
      <c r="C122" s="134">
        <v>11</v>
      </c>
      <c r="D122" s="133" t="s">
        <v>242</v>
      </c>
      <c r="E122" s="162">
        <v>0.77833333333333332</v>
      </c>
      <c r="F122" s="163"/>
    </row>
    <row r="123" spans="1:6" ht="15.75" customHeight="1" x14ac:dyDescent="0.2">
      <c r="A123" s="164"/>
      <c r="B123" s="134" t="s">
        <v>37</v>
      </c>
      <c r="C123" s="134">
        <v>11</v>
      </c>
      <c r="D123" s="133" t="s">
        <v>242</v>
      </c>
      <c r="E123" s="162">
        <v>0.77833333333333332</v>
      </c>
      <c r="F123" s="163"/>
    </row>
    <row r="124" spans="1:6" ht="15.75" customHeight="1" x14ac:dyDescent="0.2">
      <c r="A124" s="164"/>
      <c r="B124" s="134" t="s">
        <v>37</v>
      </c>
      <c r="C124" s="134">
        <v>11</v>
      </c>
      <c r="D124" s="133" t="s">
        <v>242</v>
      </c>
      <c r="E124" s="162">
        <v>0.77833333333333332</v>
      </c>
      <c r="F124" s="163"/>
    </row>
    <row r="125" spans="1:6" ht="15.75" customHeight="1" x14ac:dyDescent="0.2">
      <c r="A125" s="164"/>
      <c r="B125" s="134" t="s">
        <v>37</v>
      </c>
      <c r="C125" s="134">
        <v>12</v>
      </c>
      <c r="D125" s="133" t="s">
        <v>245</v>
      </c>
      <c r="E125" s="162">
        <v>1.76</v>
      </c>
      <c r="F125" s="163"/>
    </row>
    <row r="126" spans="1:6" ht="15.75" customHeight="1" x14ac:dyDescent="0.2">
      <c r="A126" s="164"/>
      <c r="B126" s="134" t="s">
        <v>37</v>
      </c>
      <c r="C126" s="134">
        <v>12</v>
      </c>
      <c r="D126" s="133" t="s">
        <v>245</v>
      </c>
      <c r="E126" s="162">
        <v>0.88</v>
      </c>
      <c r="F126" s="163"/>
    </row>
    <row r="127" spans="1:6" ht="15.75" customHeight="1" x14ac:dyDescent="0.2">
      <c r="A127" s="164"/>
      <c r="B127" s="134" t="s">
        <v>37</v>
      </c>
      <c r="C127" s="134">
        <v>12</v>
      </c>
      <c r="D127" s="133" t="s">
        <v>245</v>
      </c>
      <c r="E127" s="162">
        <v>0.88</v>
      </c>
      <c r="F127" s="163"/>
    </row>
    <row r="128" spans="1:6" ht="15.75" customHeight="1" x14ac:dyDescent="0.2">
      <c r="A128" s="164"/>
      <c r="B128" s="134" t="s">
        <v>37</v>
      </c>
      <c r="C128" s="134">
        <v>13</v>
      </c>
      <c r="D128" s="133" t="s">
        <v>247</v>
      </c>
      <c r="E128" s="162">
        <v>4.3220000000000001</v>
      </c>
      <c r="F128" s="163"/>
    </row>
    <row r="129" spans="1:6" ht="15.75" customHeight="1" x14ac:dyDescent="0.2">
      <c r="A129" s="164"/>
      <c r="B129" s="134" t="s">
        <v>37</v>
      </c>
      <c r="C129" s="134">
        <v>15</v>
      </c>
      <c r="D129" s="133" t="s">
        <v>220</v>
      </c>
      <c r="E129" s="162">
        <v>22.565000000000001</v>
      </c>
      <c r="F129" s="163"/>
    </row>
    <row r="130" spans="1:6" ht="15.75" customHeight="1" x14ac:dyDescent="0.2">
      <c r="A130" s="164"/>
      <c r="B130" s="134" t="s">
        <v>37</v>
      </c>
      <c r="C130" s="134">
        <v>18</v>
      </c>
      <c r="D130" s="133" t="s">
        <v>214</v>
      </c>
      <c r="E130" s="162">
        <v>1.9370000000000001</v>
      </c>
      <c r="F130" s="163"/>
    </row>
    <row r="131" spans="1:6" ht="15.75" customHeight="1" x14ac:dyDescent="0.2">
      <c r="A131" s="164"/>
      <c r="B131" s="134" t="s">
        <v>37</v>
      </c>
      <c r="C131" s="134">
        <v>19</v>
      </c>
      <c r="D131" s="133" t="s">
        <v>222</v>
      </c>
      <c r="E131" s="162">
        <v>35.128</v>
      </c>
      <c r="F131" s="163"/>
    </row>
    <row r="132" spans="1:6" ht="15.75" customHeight="1" x14ac:dyDescent="0.2">
      <c r="A132" s="164"/>
      <c r="B132" s="134" t="s">
        <v>37</v>
      </c>
      <c r="C132" s="134">
        <v>20</v>
      </c>
      <c r="D132" s="133" t="s">
        <v>251</v>
      </c>
      <c r="E132" s="162">
        <v>13.305999999999999</v>
      </c>
      <c r="F132" s="163"/>
    </row>
    <row r="133" spans="1:6" ht="15.75" customHeight="1" x14ac:dyDescent="0.2">
      <c r="A133" s="164"/>
      <c r="B133" s="134" t="s">
        <v>37</v>
      </c>
      <c r="C133" s="134">
        <v>21</v>
      </c>
      <c r="D133" s="133" t="s">
        <v>223</v>
      </c>
      <c r="E133" s="162">
        <v>11.848000000000001</v>
      </c>
      <c r="F133" s="163"/>
    </row>
    <row r="134" spans="1:6" ht="15.75" customHeight="1" x14ac:dyDescent="0.2">
      <c r="A134" s="164"/>
      <c r="B134" s="134" t="s">
        <v>37</v>
      </c>
      <c r="C134" s="134">
        <v>22</v>
      </c>
      <c r="D134" s="133" t="s">
        <v>224</v>
      </c>
      <c r="E134" s="162">
        <v>35.908999999999999</v>
      </c>
      <c r="F134" s="163"/>
    </row>
    <row r="135" spans="1:6" ht="15.75" customHeight="1" x14ac:dyDescent="0.2">
      <c r="A135" s="164"/>
      <c r="B135" s="134" t="s">
        <v>37</v>
      </c>
      <c r="C135" s="134">
        <v>23</v>
      </c>
      <c r="D135" s="133" t="s">
        <v>252</v>
      </c>
      <c r="E135" s="162">
        <v>2.4849999999999999</v>
      </c>
      <c r="F135" s="163"/>
    </row>
    <row r="136" spans="1:6" ht="15.75" customHeight="1" x14ac:dyDescent="0.2">
      <c r="A136" s="164"/>
      <c r="B136" s="134" t="s">
        <v>37</v>
      </c>
      <c r="C136" s="134">
        <v>24</v>
      </c>
      <c r="D136" s="133" t="s">
        <v>371</v>
      </c>
      <c r="E136" s="162">
        <v>19.965</v>
      </c>
      <c r="F136" s="163"/>
    </row>
    <row r="137" spans="1:6" ht="15.75" customHeight="1" x14ac:dyDescent="0.2">
      <c r="A137" s="164"/>
      <c r="B137" s="134" t="s">
        <v>37</v>
      </c>
      <c r="C137" s="134">
        <v>25</v>
      </c>
      <c r="D137" s="133" t="s">
        <v>372</v>
      </c>
      <c r="E137" s="162">
        <v>38.682000000000002</v>
      </c>
      <c r="F137" s="163"/>
    </row>
    <row r="138" spans="1:6" ht="15.75" customHeight="1" x14ac:dyDescent="0.2">
      <c r="A138" s="164"/>
      <c r="B138" s="134" t="s">
        <v>37</v>
      </c>
      <c r="C138" s="134">
        <v>25</v>
      </c>
      <c r="D138" s="133" t="s">
        <v>372</v>
      </c>
      <c r="E138" s="162">
        <v>38.682000000000002</v>
      </c>
      <c r="F138" s="163"/>
    </row>
    <row r="139" spans="1:6" ht="15.75" customHeight="1" x14ac:dyDescent="0.2">
      <c r="A139" s="164"/>
      <c r="B139" s="134" t="s">
        <v>37</v>
      </c>
      <c r="C139" s="134">
        <v>26</v>
      </c>
      <c r="D139" s="133" t="s">
        <v>373</v>
      </c>
      <c r="E139" s="162">
        <v>4.9160000000000004</v>
      </c>
      <c r="F139" s="163"/>
    </row>
    <row r="140" spans="1:6" ht="15.75" customHeight="1" x14ac:dyDescent="0.2">
      <c r="A140" s="164"/>
      <c r="B140" s="134" t="s">
        <v>37</v>
      </c>
      <c r="C140" s="134">
        <v>27</v>
      </c>
      <c r="D140" s="133" t="s">
        <v>374</v>
      </c>
      <c r="E140" s="162">
        <v>50.207000000000001</v>
      </c>
      <c r="F140" s="163"/>
    </row>
    <row r="141" spans="1:6" ht="15.75" customHeight="1" x14ac:dyDescent="0.2">
      <c r="A141" s="164"/>
      <c r="B141" s="134" t="s">
        <v>37</v>
      </c>
      <c r="C141" s="134">
        <v>28</v>
      </c>
      <c r="D141" s="133" t="s">
        <v>375</v>
      </c>
      <c r="E141" s="162">
        <v>2</v>
      </c>
      <c r="F141" s="163"/>
    </row>
    <row r="142" spans="1:6" ht="15.75" customHeight="1" x14ac:dyDescent="0.2">
      <c r="A142" s="164"/>
      <c r="B142" s="134" t="s">
        <v>37</v>
      </c>
      <c r="C142" s="134">
        <v>29</v>
      </c>
      <c r="D142" s="133" t="s">
        <v>376</v>
      </c>
      <c r="E142" s="162">
        <v>1.121</v>
      </c>
      <c r="F142" s="163"/>
    </row>
    <row r="143" spans="1:6" ht="15.75" customHeight="1" x14ac:dyDescent="0.2">
      <c r="A143" s="164"/>
      <c r="B143" s="134" t="s">
        <v>37</v>
      </c>
      <c r="C143" s="134">
        <v>30</v>
      </c>
      <c r="D143" s="133" t="s">
        <v>377</v>
      </c>
      <c r="E143" s="162">
        <v>1.4079999999999999</v>
      </c>
      <c r="F143" s="163"/>
    </row>
    <row r="144" spans="1:6" ht="15.75" customHeight="1" x14ac:dyDescent="0.2">
      <c r="A144" s="164"/>
      <c r="B144" s="134" t="s">
        <v>37</v>
      </c>
      <c r="C144" s="134">
        <v>31</v>
      </c>
      <c r="D144" s="133" t="s">
        <v>378</v>
      </c>
      <c r="E144" s="162">
        <v>3.39</v>
      </c>
      <c r="F144" s="163"/>
    </row>
    <row r="145" spans="1:9" ht="15.75" customHeight="1" x14ac:dyDescent="0.2">
      <c r="A145" s="164"/>
      <c r="B145" s="134" t="s">
        <v>37</v>
      </c>
      <c r="C145" s="134">
        <v>32</v>
      </c>
      <c r="D145" s="133" t="s">
        <v>379</v>
      </c>
      <c r="E145" s="162">
        <f>1.601-0.515471</f>
        <v>1.085529</v>
      </c>
      <c r="F145" s="163"/>
    </row>
    <row r="146" spans="1:9" ht="15.75" customHeight="1" x14ac:dyDescent="0.2">
      <c r="A146" s="164"/>
      <c r="B146" s="134" t="s">
        <v>37</v>
      </c>
      <c r="C146" s="134">
        <v>33</v>
      </c>
      <c r="D146" s="133" t="s">
        <v>380</v>
      </c>
      <c r="E146" s="162">
        <v>1.945485696</v>
      </c>
      <c r="F146" s="163"/>
    </row>
    <row r="147" spans="1:9" ht="15.75" customHeight="1" x14ac:dyDescent="0.2">
      <c r="A147" s="164"/>
      <c r="B147" s="134" t="s">
        <v>37</v>
      </c>
      <c r="C147" s="134">
        <v>34</v>
      </c>
      <c r="D147" s="133" t="s">
        <v>381</v>
      </c>
      <c r="E147" s="162">
        <v>0.192</v>
      </c>
      <c r="F147" s="163"/>
    </row>
    <row r="148" spans="1:9" ht="15.75" customHeight="1" x14ac:dyDescent="0.2">
      <c r="A148" s="164"/>
      <c r="B148" s="134" t="s">
        <v>37</v>
      </c>
      <c r="C148" s="134">
        <v>35</v>
      </c>
      <c r="D148" s="133" t="s">
        <v>382</v>
      </c>
      <c r="E148" s="162">
        <v>4.6399999999999997</v>
      </c>
      <c r="F148" s="163"/>
      <c r="I148" s="163"/>
    </row>
    <row r="149" spans="1:9" ht="15.75" customHeight="1" x14ac:dyDescent="0.2">
      <c r="A149" s="164" t="s">
        <v>62</v>
      </c>
      <c r="B149" s="134" t="s">
        <v>37</v>
      </c>
      <c r="C149" s="134">
        <v>9</v>
      </c>
      <c r="D149" s="133" t="s">
        <v>240</v>
      </c>
      <c r="E149" s="162">
        <v>0.567805</v>
      </c>
      <c r="F149" s="163"/>
    </row>
    <row r="150" spans="1:9" ht="15.75" customHeight="1" x14ac:dyDescent="0.2">
      <c r="A150" s="164"/>
      <c r="B150" s="134" t="s">
        <v>37</v>
      </c>
      <c r="C150" s="134">
        <v>32</v>
      </c>
      <c r="D150" s="133" t="s">
        <v>379</v>
      </c>
      <c r="E150" s="162">
        <v>0.51547100000000001</v>
      </c>
      <c r="F150" s="163"/>
    </row>
    <row r="152" spans="1:9" ht="15.75" customHeight="1" x14ac:dyDescent="0.2">
      <c r="A152" s="165" t="s">
        <v>410</v>
      </c>
      <c r="B152" s="165"/>
      <c r="C152" s="165"/>
      <c r="D152" s="165"/>
      <c r="E152" s="165"/>
    </row>
    <row r="153" spans="1:9" ht="40.5" customHeight="1" x14ac:dyDescent="0.2">
      <c r="A153" s="137" t="s">
        <v>408</v>
      </c>
      <c r="B153" s="138" t="s">
        <v>8</v>
      </c>
      <c r="C153" s="138" t="s">
        <v>5</v>
      </c>
      <c r="D153" s="139" t="s">
        <v>370</v>
      </c>
      <c r="E153" s="140" t="s">
        <v>369</v>
      </c>
    </row>
    <row r="154" spans="1:9" ht="15.75" customHeight="1" x14ac:dyDescent="0.2">
      <c r="A154" s="156" t="s">
        <v>411</v>
      </c>
      <c r="B154" s="167" t="s">
        <v>44</v>
      </c>
      <c r="C154" s="167" t="s">
        <v>235</v>
      </c>
      <c r="D154" s="168" t="s">
        <v>216</v>
      </c>
      <c r="E154" s="169">
        <v>18.806999999999999</v>
      </c>
    </row>
    <row r="155" spans="1:9" ht="15.75" customHeight="1" x14ac:dyDescent="0.2">
      <c r="A155" s="157"/>
      <c r="B155" s="167" t="s">
        <v>44</v>
      </c>
      <c r="C155" s="167" t="s">
        <v>236</v>
      </c>
      <c r="D155" s="168" t="s">
        <v>216</v>
      </c>
      <c r="E155" s="169">
        <v>0.20100000000000001</v>
      </c>
    </row>
    <row r="156" spans="1:9" ht="15.75" customHeight="1" x14ac:dyDescent="0.2">
      <c r="A156" s="157"/>
      <c r="B156" s="167" t="s">
        <v>44</v>
      </c>
      <c r="C156" s="167" t="s">
        <v>238</v>
      </c>
      <c r="D156" s="168" t="s">
        <v>216</v>
      </c>
      <c r="E156" s="169">
        <v>8.6105</v>
      </c>
    </row>
    <row r="157" spans="1:9" ht="15.75" customHeight="1" x14ac:dyDescent="0.2">
      <c r="A157" s="158"/>
      <c r="B157" s="167" t="s">
        <v>44</v>
      </c>
      <c r="C157" s="167">
        <v>5</v>
      </c>
      <c r="D157" s="168" t="s">
        <v>212</v>
      </c>
      <c r="E157" s="169">
        <v>0.59099999999999997</v>
      </c>
    </row>
    <row r="158" spans="1:9" ht="31.5" x14ac:dyDescent="0.2">
      <c r="A158" s="166" t="s">
        <v>205</v>
      </c>
      <c r="B158" s="167" t="s">
        <v>37</v>
      </c>
      <c r="C158" s="167">
        <v>6</v>
      </c>
      <c r="D158" s="168" t="s">
        <v>206</v>
      </c>
      <c r="E158" s="169" t="s">
        <v>207</v>
      </c>
    </row>
    <row r="159" spans="1:9" ht="15.75" customHeight="1" x14ac:dyDescent="0.2">
      <c r="A159" s="166" t="s">
        <v>215</v>
      </c>
      <c r="B159" s="167" t="s">
        <v>37</v>
      </c>
      <c r="C159" s="167">
        <v>26</v>
      </c>
      <c r="D159" s="168" t="s">
        <v>373</v>
      </c>
      <c r="E159" s="169">
        <v>4.9160000000000004</v>
      </c>
    </row>
  </sheetData>
  <autoFilter ref="A3:E92" xr:uid="{00000000-0001-0000-0900-000000000000}">
    <sortState xmlns:xlrd2="http://schemas.microsoft.com/office/spreadsheetml/2017/richdata2" ref="A4:E92">
      <sortCondition ref="A3:A92"/>
    </sortState>
  </autoFilter>
  <customSheetViews>
    <customSheetView guid="{3745FCD4-7D2D-4C51-981E-03A4CD020B01}" filter="1" showAutoFilter="1">
      <pageMargins left="0.7" right="0.7" top="0.75" bottom="0.75" header="0.3" footer="0.3"/>
      <autoFilter ref="B1:AW89" xr:uid="{70F93DE1-9A34-41E8-8D28-BBC90ADE0B52}">
        <filterColumn colId="15">
          <filters>
            <filter val="NPRI"/>
            <filter val="N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B1:AU89" xr:uid="{26D8F36A-2737-44CC-B146-64C9A4C218B6}">
        <filterColumn colId="15">
          <filters>
            <filter val="N"/>
          </filters>
        </filterColumn>
      </autoFilter>
    </customSheetView>
    <customSheetView guid="{97FB5F45-831E-49DA-9521-CD8CFAA0D28B}" filter="1" showAutoFilter="1">
      <pageMargins left="0.7" right="0.7" top="0.75" bottom="0.75" header="0.3" footer="0.3"/>
      <autoFilter ref="B1:AW89" xr:uid="{F8E025CF-DD10-4F8F-AEB7-5E2EEA9E7CBC}"/>
    </customSheetView>
    <customSheetView guid="{A876BA33-BD43-43B3-9748-85189C377F5B}" filter="1" showAutoFilter="1">
      <pageMargins left="0.7" right="0.7" top="0.75" bottom="0.75" header="0.3" footer="0.3"/>
      <autoFilter ref="B1:AW89" xr:uid="{E920CB30-A472-4178-A115-CE783E4C19A2}">
        <filterColumn colId="15">
          <filters>
            <filter val="NPRI"/>
            <filter val="N"/>
          </filters>
        </filterColumn>
      </autoFilter>
    </customSheetView>
    <customSheetView guid="{50717048-C0E3-4730-BE98-0A0DF1A35B23}" filter="1" showAutoFilter="1">
      <pageMargins left="0.7" right="0.7" top="0.75" bottom="0.75" header="0.3" footer="0.3"/>
      <autoFilter ref="B1:AW89" xr:uid="{C3D2BB5E-5078-4F76-9272-F87915AFCC91}">
        <filterColumn colId="15">
          <filters>
            <filter val="N"/>
          </filters>
        </filterColumn>
      </autoFilter>
    </customSheetView>
  </customSheetViews>
  <mergeCells count="30">
    <mergeCell ref="A149:A150"/>
    <mergeCell ref="A94:A148"/>
    <mergeCell ref="A152:E152"/>
    <mergeCell ref="A154:A157"/>
    <mergeCell ref="A29:A32"/>
    <mergeCell ref="A33:A34"/>
    <mergeCell ref="A35:A37"/>
    <mergeCell ref="A38:A39"/>
    <mergeCell ref="A40:A42"/>
    <mergeCell ref="A13:A15"/>
    <mergeCell ref="A16:A18"/>
    <mergeCell ref="A19:A21"/>
    <mergeCell ref="A22:A24"/>
    <mergeCell ref="A26:A28"/>
    <mergeCell ref="A84:A86"/>
    <mergeCell ref="A1:E1"/>
    <mergeCell ref="A2:E2"/>
    <mergeCell ref="A92:E92"/>
    <mergeCell ref="A60:A64"/>
    <mergeCell ref="A65:A66"/>
    <mergeCell ref="A71:A73"/>
    <mergeCell ref="A74:A76"/>
    <mergeCell ref="A80:A82"/>
    <mergeCell ref="A44:A46"/>
    <mergeCell ref="A47:A49"/>
    <mergeCell ref="A51:A52"/>
    <mergeCell ref="A53:A55"/>
    <mergeCell ref="A57:A59"/>
    <mergeCell ref="A8:A9"/>
    <mergeCell ref="A10:A12"/>
  </mergeCells>
  <pageMargins left="0.7" right="0.7" top="0.75" bottom="0.75" header="0.3" footer="0.3"/>
  <pageSetup paperSize="5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255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256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257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256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258</v>
      </c>
      <c r="F4" s="13"/>
      <c r="G4" s="10"/>
      <c r="H4" s="14" t="s">
        <v>259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260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261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262</v>
      </c>
      <c r="F7" s="13"/>
      <c r="G7" s="10"/>
      <c r="H7" s="14" t="s">
        <v>263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264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265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266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267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267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268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269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268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270</v>
      </c>
      <c r="F17" s="13"/>
      <c r="G17" s="10"/>
      <c r="H17" s="14" t="s">
        <v>271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272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273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274</v>
      </c>
      <c r="F18" s="13"/>
      <c r="G18" s="10"/>
      <c r="H18" s="14" t="s">
        <v>275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272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273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276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277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278</v>
      </c>
      <c r="X19" s="10" t="s">
        <v>209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279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277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280</v>
      </c>
      <c r="F25" s="13"/>
      <c r="G25" s="10"/>
      <c r="H25" s="14" t="s">
        <v>281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282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283</v>
      </c>
      <c r="X25" s="10" t="s">
        <v>38</v>
      </c>
      <c r="Y25" s="10" t="s">
        <v>39</v>
      </c>
      <c r="Z25" s="10">
        <v>43716</v>
      </c>
      <c r="AA25" s="15" t="s">
        <v>284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285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286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287</v>
      </c>
      <c r="X26" s="10" t="s">
        <v>288</v>
      </c>
      <c r="Y26" s="10" t="s">
        <v>289</v>
      </c>
      <c r="Z26" s="10">
        <v>22153</v>
      </c>
      <c r="AA26" s="15" t="s">
        <v>290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291</v>
      </c>
      <c r="F30" s="13"/>
      <c r="G30" s="10"/>
      <c r="H30" s="14" t="s">
        <v>292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293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294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295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296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297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298</v>
      </c>
      <c r="F33" s="44"/>
      <c r="G33" s="45"/>
      <c r="H33" s="14" t="s">
        <v>299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300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301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255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302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257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302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A876BA33-BD43-43B3-9748-85189C377F5B}" filter="1" showAutoFilter="1">
      <pageMargins left="0.7" right="0.7" top="0.75" bottom="0.75" header="0.3" footer="0.3"/>
      <autoFilter ref="A1:AL38" xr:uid="{A56AF12D-9D99-4C33-A537-817A8494B964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3745FCD4-7D2D-4C51-981E-03A4CD020B01}" filter="1" showAutoFilter="1">
      <pageMargins left="0.7" right="0.7" top="0.75" bottom="0.75" header="0.3" footer="0.3"/>
      <autoFilter ref="A1:AL38" xr:uid="{FFCD4AD2-C856-41C5-9859-79EC7C1D350D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38" xr:uid="{B00EFA0D-CC3E-4970-AEB0-D025C1D2C5CF}"/>
    </customSheetView>
    <customSheetView guid="{AF024353-4965-4CD0-9A95-7D3D969AA2E5}" filter="1" showAutoFilter="1">
      <pageMargins left="0.7" right="0.7" top="0.75" bottom="0.75" header="0.3" footer="0.3"/>
      <autoFilter ref="A1:AL38" xr:uid="{B5A071B1-E0CB-4D8F-8ED4-626FA22E0875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5" t="s">
        <v>131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7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1" t="s">
        <v>132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2" t="s">
        <v>147</v>
      </c>
      <c r="F10" s="146"/>
      <c r="G10" s="146"/>
      <c r="H10" s="146"/>
      <c r="I10" s="147"/>
      <c r="J10" s="153">
        <f t="shared" ref="J10:K10" si="0">SUM(J4:J9)</f>
        <v>0</v>
      </c>
      <c r="K10" s="155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8"/>
      <c r="F11" s="149"/>
      <c r="G11" s="149"/>
      <c r="H11" s="149"/>
      <c r="I11" s="150"/>
      <c r="J11" s="154"/>
      <c r="K11" s="154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2" t="s">
        <v>148</v>
      </c>
      <c r="F12" s="143"/>
      <c r="G12" s="143"/>
      <c r="H12" s="143"/>
      <c r="I12" s="144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5" t="s">
        <v>149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8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303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304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305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304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306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304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258</v>
      </c>
      <c r="F5" s="13"/>
      <c r="G5" s="10"/>
      <c r="H5" s="14" t="s">
        <v>259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260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261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307</v>
      </c>
      <c r="F6" s="13"/>
      <c r="G6" s="10"/>
      <c r="H6" s="14" t="s">
        <v>308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309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310</v>
      </c>
      <c r="X6" s="10" t="s">
        <v>261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311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309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262</v>
      </c>
      <c r="F8" s="13"/>
      <c r="G8" s="10"/>
      <c r="H8" s="14" t="s">
        <v>263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264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265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312</v>
      </c>
      <c r="F10" s="13"/>
      <c r="G10" s="10"/>
      <c r="H10" s="14" t="s">
        <v>313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314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315</v>
      </c>
      <c r="X10" s="10" t="s">
        <v>316</v>
      </c>
      <c r="Y10" s="10" t="s">
        <v>317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318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319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320</v>
      </c>
      <c r="X11" s="10" t="s">
        <v>261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258</v>
      </c>
      <c r="F12" s="13"/>
      <c r="G12" s="10"/>
      <c r="H12" s="14" t="s">
        <v>321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322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310</v>
      </c>
      <c r="X12" s="10" t="s">
        <v>261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311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322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270</v>
      </c>
      <c r="F14" s="13"/>
      <c r="G14" s="10"/>
      <c r="H14" s="14" t="s">
        <v>323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324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273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274</v>
      </c>
      <c r="F15" s="13"/>
      <c r="G15" s="10"/>
      <c r="H15" s="14" t="s">
        <v>275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324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273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258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268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269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268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270</v>
      </c>
      <c r="F21" s="13"/>
      <c r="G21" s="10"/>
      <c r="H21" s="14" t="s">
        <v>271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272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273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274</v>
      </c>
      <c r="F22" s="13"/>
      <c r="G22" s="10"/>
      <c r="H22" s="14" t="s">
        <v>275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272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273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325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325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326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327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328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318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329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320</v>
      </c>
      <c r="X26" s="10" t="s">
        <v>261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330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331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332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276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277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278</v>
      </c>
      <c r="X28" s="10" t="s">
        <v>209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279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277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333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334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333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335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285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286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287</v>
      </c>
      <c r="X33" s="10" t="s">
        <v>288</v>
      </c>
      <c r="Y33" s="10" t="s">
        <v>289</v>
      </c>
      <c r="Z33" s="10">
        <v>22153</v>
      </c>
      <c r="AA33" s="15" t="s">
        <v>290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336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337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338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337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339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337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291</v>
      </c>
      <c r="F37" s="13"/>
      <c r="G37" s="10"/>
      <c r="H37" s="14" t="s">
        <v>292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293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294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340</v>
      </c>
      <c r="F38" s="13"/>
      <c r="G38" s="10"/>
      <c r="H38" s="47" t="s">
        <v>341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342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343</v>
      </c>
      <c r="X38" s="10" t="s">
        <v>344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330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345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332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296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297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346</v>
      </c>
      <c r="F41" s="13"/>
      <c r="G41" s="10"/>
      <c r="H41" s="14" t="s">
        <v>347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348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298</v>
      </c>
      <c r="F42" s="44"/>
      <c r="G42" s="45"/>
      <c r="H42" s="14" t="s">
        <v>299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300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301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318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349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320</v>
      </c>
      <c r="X43" s="10" t="s">
        <v>261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350</v>
      </c>
      <c r="F44" s="13"/>
      <c r="G44" s="10"/>
      <c r="H44" s="14" t="s">
        <v>318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351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320</v>
      </c>
      <c r="X44" s="10" t="s">
        <v>261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352</v>
      </c>
      <c r="F45" s="13"/>
      <c r="G45" s="10"/>
      <c r="H45" s="14" t="s">
        <v>353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351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354</v>
      </c>
      <c r="F46" s="13"/>
      <c r="G46" s="10"/>
      <c r="H46" s="14" t="s">
        <v>318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351</v>
      </c>
      <c r="O46" s="10"/>
      <c r="P46" s="10"/>
      <c r="Q46" s="19"/>
      <c r="R46" s="19"/>
      <c r="S46" s="19"/>
      <c r="T46" s="19"/>
      <c r="U46" s="19"/>
      <c r="V46" s="46"/>
      <c r="W46" s="10" t="s">
        <v>320</v>
      </c>
      <c r="X46" s="10" t="s">
        <v>261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355</v>
      </c>
      <c r="F47" s="13"/>
      <c r="G47" s="10"/>
      <c r="H47" s="14" t="s">
        <v>353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351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346</v>
      </c>
      <c r="F48" s="13"/>
      <c r="G48" s="10"/>
      <c r="H48" s="14" t="s">
        <v>347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356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357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358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359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358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360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358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361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358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255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302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257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302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362</v>
      </c>
      <c r="F55" s="13"/>
      <c r="G55" s="10"/>
      <c r="H55" s="14" t="s">
        <v>318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363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320</v>
      </c>
      <c r="X55" s="10" t="s">
        <v>261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357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363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359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363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360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363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361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363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364</v>
      </c>
      <c r="F60" s="13"/>
      <c r="G60" s="10"/>
      <c r="H60" s="14" t="s">
        <v>365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366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367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368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3745FCD4-7D2D-4C51-981E-03A4CD020B01}" filter="1" showAutoFilter="1">
      <pageMargins left="0.7" right="0.7" top="0.75" bottom="0.75" header="0.3" footer="0.3"/>
      <autoFilter ref="A1:AL61" xr:uid="{1BF5E360-4046-4C6A-9F17-40CCCC2E9BF8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A876BA33-BD43-43B3-9748-85189C377F5B}" filter="1" showAutoFilter="1">
      <pageMargins left="0.7" right="0.7" top="0.75" bottom="0.75" header="0.3" footer="0.3"/>
      <autoFilter ref="A1:AL61" xr:uid="{AAEAF6E1-D0E6-493B-B61F-98F3DBBCDD4E}">
        <filterColumn colId="13">
          <filters>
            <filter val="46-00129.000"/>
            <filter val="46-00170.000"/>
          </filters>
        </filterColumn>
      </autoFilter>
    </customSheetView>
    <customSheetView guid="{AF024353-4965-4CD0-9A95-7D3D969AA2E5}" filter="1" showAutoFilter="1">
      <pageMargins left="0.7" right="0.7" top="0.75" bottom="0.75" header="0.3" footer="0.3"/>
      <autoFilter ref="A1:AL61" xr:uid="{B1C3E0D9-2A06-4090-B812-ABC5A7BBBF40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61" xr:uid="{866CDDF9-A255-49D9-8E59-E212AEC606F4}"/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Harvey IV Exhibit A</vt:lpstr>
      <vt:lpstr>West Unit 3</vt:lpstr>
      <vt:lpstr>West Unit 3 Leasing</vt:lpstr>
      <vt:lpstr>West Unit 3 A-6</vt:lpstr>
      <vt:lpstr>West Unit 4</vt:lpstr>
      <vt:lpstr>'Harvey IV 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2025-09-15T12:37:37Z</cp:lastPrinted>
  <dcterms:created xsi:type="dcterms:W3CDTF">2025-09-09T22:02:42Z</dcterms:created>
  <dcterms:modified xsi:type="dcterms:W3CDTF">2025-09-15T12:37:44Z</dcterms:modified>
</cp:coreProperties>
</file>